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nki\Desktop\"/>
    </mc:Choice>
  </mc:AlternateContent>
  <xr:revisionPtr revIDLastSave="0" documentId="13_ncr:1_{7E6815F7-57C4-4F70-A43B-DA8ADE925694}" xr6:coauthVersionLast="47" xr6:coauthVersionMax="47" xr10:uidLastSave="{00000000-0000-0000-0000-000000000000}"/>
  <bookViews>
    <workbookView xWindow="-110" yWindow="-110" windowWidth="21820" windowHeight="13900" activeTab="1" xr2:uid="{00000000-000D-0000-FFFF-FFFF00000000}"/>
  </bookViews>
  <sheets>
    <sheet name="普通班" sheetId="1" r:id="rId1"/>
    <sheet name="符合国励申请的名单" sheetId="4" r:id="rId2"/>
    <sheet name="种子" sheetId="3" r:id="rId3"/>
  </sheets>
  <externalReferences>
    <externalReference r:id="rId4"/>
  </externalReferences>
  <definedNames>
    <definedName name="_xlnm._FilterDatabase" localSheetId="1" hidden="1">符合国励申请的名单!$A$2:$R$56</definedName>
    <definedName name="_xlnm._FilterDatabase" localSheetId="0" hidden="1">普通班!$A$1:$W$165</definedName>
    <definedName name="_xlnm._FilterDatabase" localSheetId="2" hidden="1">种子!$A$1:$W$1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3" i="1" l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2" i="1"/>
  <c r="Q3" i="3"/>
  <c r="Q2" i="3"/>
  <c r="Q4" i="3"/>
  <c r="Q11" i="3"/>
  <c r="Q15" i="3"/>
  <c r="Q5" i="3"/>
  <c r="Q10" i="3"/>
  <c r="Q13" i="3"/>
  <c r="Q16" i="3"/>
  <c r="Q17" i="3"/>
  <c r="Q6" i="3"/>
  <c r="Q9" i="3"/>
  <c r="Q14" i="3"/>
  <c r="Q12" i="3"/>
  <c r="Q24" i="3"/>
  <c r="Q21" i="3"/>
  <c r="Q22" i="3"/>
  <c r="Q23" i="3"/>
  <c r="Q28" i="3"/>
  <c r="Q18" i="3"/>
  <c r="Q30" i="3"/>
  <c r="Q19" i="3"/>
  <c r="Q27" i="3"/>
  <c r="Q8" i="3"/>
  <c r="Q36" i="3"/>
  <c r="Q37" i="3"/>
  <c r="Q33" i="3"/>
  <c r="Q32" i="3"/>
  <c r="Q39" i="3"/>
  <c r="Q26" i="3"/>
  <c r="Q20" i="3"/>
  <c r="Q29" i="3"/>
  <c r="Q38" i="3"/>
  <c r="Q34" i="3"/>
  <c r="Q25" i="3"/>
  <c r="Q42" i="3"/>
  <c r="Q31" i="3"/>
  <c r="Q41" i="3"/>
  <c r="Q45" i="3"/>
  <c r="Q46" i="3"/>
  <c r="Q40" i="3"/>
  <c r="Q35" i="3"/>
  <c r="Q44" i="3"/>
  <c r="Q49" i="3"/>
  <c r="Q43" i="3"/>
  <c r="Q52" i="3"/>
  <c r="Q51" i="3"/>
  <c r="Q47" i="3"/>
  <c r="Q48" i="3"/>
  <c r="Q50" i="3"/>
  <c r="Q53" i="3"/>
  <c r="Q54" i="3"/>
  <c r="Q55" i="3"/>
  <c r="M3" i="3"/>
  <c r="M2" i="3"/>
  <c r="M4" i="3"/>
  <c r="M11" i="3"/>
  <c r="M15" i="3"/>
  <c r="M5" i="3"/>
  <c r="M10" i="3"/>
  <c r="M13" i="3"/>
  <c r="M16" i="3"/>
  <c r="M17" i="3"/>
  <c r="M6" i="3"/>
  <c r="M9" i="3"/>
  <c r="M14" i="3"/>
  <c r="M12" i="3"/>
  <c r="M24" i="3"/>
  <c r="M21" i="3"/>
  <c r="M22" i="3"/>
  <c r="M23" i="3"/>
  <c r="M28" i="3"/>
  <c r="M18" i="3"/>
  <c r="M30" i="3"/>
  <c r="M19" i="3"/>
  <c r="M27" i="3"/>
  <c r="M8" i="3"/>
  <c r="M36" i="3"/>
  <c r="M37" i="3"/>
  <c r="M33" i="3"/>
  <c r="M32" i="3"/>
  <c r="M39" i="3"/>
  <c r="M26" i="3"/>
  <c r="M20" i="3"/>
  <c r="M29" i="3"/>
  <c r="M38" i="3"/>
  <c r="M34" i="3"/>
  <c r="M25" i="3"/>
  <c r="M42" i="3"/>
  <c r="M31" i="3"/>
  <c r="M41" i="3"/>
  <c r="M45" i="3"/>
  <c r="M46" i="3"/>
  <c r="M40" i="3"/>
  <c r="M35" i="3"/>
  <c r="M44" i="3"/>
  <c r="M49" i="3"/>
  <c r="M43" i="3"/>
  <c r="M52" i="3"/>
  <c r="M51" i="3"/>
  <c r="M47" i="3"/>
  <c r="M48" i="3"/>
  <c r="M50" i="3"/>
  <c r="M53" i="3"/>
  <c r="M54" i="3"/>
  <c r="M55" i="3"/>
  <c r="Q7" i="3"/>
  <c r="M7" i="3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2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2" i="1"/>
</calcChain>
</file>

<file path=xl/sharedStrings.xml><?xml version="1.0" encoding="utf-8"?>
<sst xmlns="http://schemas.openxmlformats.org/spreadsheetml/2006/main" count="3263" uniqueCount="1117">
  <si>
    <t>序号</t>
  </si>
  <si>
    <t>学年学期</t>
  </si>
  <si>
    <t>年级</t>
  </si>
  <si>
    <t>学院</t>
  </si>
  <si>
    <t>专业</t>
  </si>
  <si>
    <t>班级</t>
  </si>
  <si>
    <t>学号</t>
  </si>
  <si>
    <t>姓名</t>
  </si>
  <si>
    <t>性别</t>
  </si>
  <si>
    <t>平均绩点</t>
  </si>
  <si>
    <t>班级排名(绩点)</t>
  </si>
  <si>
    <t>专业排名(绩点)</t>
  </si>
  <si>
    <t>综测总分</t>
  </si>
  <si>
    <t>年级排名</t>
  </si>
  <si>
    <t>专业排名</t>
  </si>
  <si>
    <t>班级排名</t>
  </si>
  <si>
    <t>综测成绩</t>
  </si>
  <si>
    <t>1</t>
  </si>
  <si>
    <t>2022-2023</t>
  </si>
  <si>
    <t>2022</t>
  </si>
  <si>
    <t>农学院</t>
  </si>
  <si>
    <t>农学</t>
  </si>
  <si>
    <t>22农学1</t>
  </si>
  <si>
    <t>202213110114</t>
  </si>
  <si>
    <t>刘吉荣</t>
  </si>
  <si>
    <t>男</t>
  </si>
  <si>
    <t>23</t>
  </si>
  <si>
    <t>141</t>
  </si>
  <si>
    <t>59</t>
  </si>
  <si>
    <t>18</t>
  </si>
  <si>
    <t xml:space="preserve">德育测评 : 19.5分 智育测评 : 41.51分 体育测评 : 3.28分 美育测评 : 3.0分 劳育测评 : 4.3分 </t>
  </si>
  <si>
    <t>2</t>
  </si>
  <si>
    <t>202213110122</t>
  </si>
  <si>
    <t>禤玥</t>
  </si>
  <si>
    <t>女</t>
  </si>
  <si>
    <t>19</t>
  </si>
  <si>
    <t>136</t>
  </si>
  <si>
    <t>54</t>
  </si>
  <si>
    <t>14</t>
  </si>
  <si>
    <t xml:space="preserve">德育测评 : 15.0分 智育测评 : 46.36分 体育测评 : 2.51分 美育测评 : 3.0分 劳育测评 : 5.0分 </t>
  </si>
  <si>
    <t>3</t>
  </si>
  <si>
    <t>202213110129</t>
  </si>
  <si>
    <t>赵家宁</t>
  </si>
  <si>
    <t>12</t>
  </si>
  <si>
    <t>158</t>
  </si>
  <si>
    <t>144</t>
  </si>
  <si>
    <t>61</t>
  </si>
  <si>
    <t xml:space="preserve">德育测评 : 15.0分 智育测评 : 48.19分 体育测评 : 1.98分 美育测评 : 3.0分 劳育测评 : 3.0分 </t>
  </si>
  <si>
    <t>4</t>
  </si>
  <si>
    <t>农学(丁颖创新班)</t>
  </si>
  <si>
    <t>22农学丁颖1</t>
  </si>
  <si>
    <t>202213110130</t>
  </si>
  <si>
    <t>赵小玉</t>
  </si>
  <si>
    <t>15</t>
  </si>
  <si>
    <t>52</t>
  </si>
  <si>
    <t>79.5</t>
  </si>
  <si>
    <t>46</t>
  </si>
  <si>
    <t>9</t>
  </si>
  <si>
    <t xml:space="preserve">德育测评 : 18.23分 智育测评 : 50.19分 体育测评 : 2.93分 美育测评 : 3.15分 劳育测评 : 5.0分 </t>
  </si>
  <si>
    <t>5</t>
  </si>
  <si>
    <t>22农学2</t>
  </si>
  <si>
    <t>202213110209</t>
  </si>
  <si>
    <t>侯炳源</t>
  </si>
  <si>
    <t>63</t>
  </si>
  <si>
    <t xml:space="preserve">德育测评 : 18.75分 智育测评 : 53.43分 体育测评 : 4.31分 美育测评 : 3.2分 劳育测评 : 5.0分 </t>
  </si>
  <si>
    <t>6</t>
  </si>
  <si>
    <t>202213110229</t>
  </si>
  <si>
    <t>袁静</t>
  </si>
  <si>
    <t>8</t>
  </si>
  <si>
    <t>130</t>
  </si>
  <si>
    <t>87</t>
  </si>
  <si>
    <t>34</t>
  </si>
  <si>
    <t>7</t>
  </si>
  <si>
    <t xml:space="preserve">德育测评 : 16.75分 智育测评 : 49.72分 体育测评 : 2.06分 美育测评 : 3.1分 劳育测评 : 5.0分 </t>
  </si>
  <si>
    <t>22农学3</t>
  </si>
  <si>
    <t>202213110330</t>
  </si>
  <si>
    <t>朱雯慧</t>
  </si>
  <si>
    <t>48</t>
  </si>
  <si>
    <t xml:space="preserve">德育测评 : 16.38分 智育测评 : 51.39分 体育测评 : 2.7分 美育测评 : 3.75分 劳育测评 : 5.0分 </t>
  </si>
  <si>
    <t>22农学4</t>
  </si>
  <si>
    <t>202213110401</t>
  </si>
  <si>
    <t>陈铖</t>
  </si>
  <si>
    <t>26</t>
  </si>
  <si>
    <t>100</t>
  </si>
  <si>
    <t>27</t>
  </si>
  <si>
    <t xml:space="preserve">德育测评 : 15.0分 智育测评 : 35.34分 体育测评 : 1.84分 美育测评 : 3.0分 劳育测评 : 3.5分 </t>
  </si>
  <si>
    <t>202213110410</t>
  </si>
  <si>
    <t>康子硕</t>
  </si>
  <si>
    <t>20</t>
  </si>
  <si>
    <t>73</t>
  </si>
  <si>
    <t xml:space="preserve">德育测评 : 16.5分 智育测评 : 41.76分 体育测评 : 2.0分 美育测评 : 3.05分 劳育测评 : 5.0分 </t>
  </si>
  <si>
    <t>10</t>
  </si>
  <si>
    <t>202213110411</t>
  </si>
  <si>
    <t>李德瑾</t>
  </si>
  <si>
    <t>32</t>
  </si>
  <si>
    <t>83</t>
  </si>
  <si>
    <t>13</t>
  </si>
  <si>
    <t xml:space="preserve">德育测评 : 14.98分 智育测评 : 52.0分 体育测评 : 2.0分 美育测评 : 3.0分 劳育测评 : 5.0分 </t>
  </si>
  <si>
    <t>11</t>
  </si>
  <si>
    <t>202213110417</t>
  </si>
  <si>
    <t>史静丹</t>
  </si>
  <si>
    <t>117</t>
  </si>
  <si>
    <t>67</t>
  </si>
  <si>
    <t>21</t>
  </si>
  <si>
    <t xml:space="preserve">德育测评 : 16.65分 智育测评 : 50.3分 体育测评 : 2.91分 美育测评 : 3.45分 劳育测评 : 5.0分 </t>
  </si>
  <si>
    <t>202213110425</t>
  </si>
  <si>
    <t>谢琦欢</t>
  </si>
  <si>
    <t>51</t>
  </si>
  <si>
    <t xml:space="preserve">德育测评 : 17.65分 智育测评 : 53.14分 体育测评 : 4.21分 美育测评 : 3.45分 劳育测评 : 5.0分 </t>
  </si>
  <si>
    <t>202213110431</t>
  </si>
  <si>
    <t>周子乐</t>
  </si>
  <si>
    <t>155</t>
  </si>
  <si>
    <t>16</t>
  </si>
  <si>
    <t xml:space="preserve">德育测评 : 15.0分 智育测评 : 47.29分 体育测评 : 1.65分 美育测评 : 3.0分 劳育测评 : 3.0分 </t>
  </si>
  <si>
    <t>202113110318</t>
  </si>
  <si>
    <t>刘培蓓</t>
  </si>
  <si>
    <t>148</t>
  </si>
  <si>
    <t>69.7</t>
  </si>
  <si>
    <t>157</t>
  </si>
  <si>
    <t>69</t>
  </si>
  <si>
    <t>22</t>
  </si>
  <si>
    <t xml:space="preserve">德育测评 : 15.0分 智育测评 : 48.7分 体育测评 : 0.0分 美育测评 : 3.0分 劳育测评 : 3.0分 </t>
  </si>
  <si>
    <t>农学(新农学创新班(本-博连读))</t>
  </si>
  <si>
    <t>22新农学创新班1</t>
  </si>
  <si>
    <t>202213250111</t>
  </si>
  <si>
    <t>黄梓轩</t>
  </si>
  <si>
    <t>49</t>
  </si>
  <si>
    <t>103</t>
  </si>
  <si>
    <t>24</t>
  </si>
  <si>
    <t xml:space="preserve">德育测评 : 16.54分 智育测评 : 50.31分 体育测评 : 2.01分 美育测评 : 3.0分 劳育测评 : 4.0分 </t>
  </si>
  <si>
    <t>种子科学与工程</t>
  </si>
  <si>
    <t>22种子科学1</t>
  </si>
  <si>
    <t>202213310101</t>
  </si>
  <si>
    <t>蔡晓霞</t>
  </si>
  <si>
    <t>111</t>
  </si>
  <si>
    <t>40</t>
  </si>
  <si>
    <t xml:space="preserve">德育测评 : 15.0分 智育测评 : 42.61分 体育测评 : 1.94分 美育测评 : 3.0分 劳育测评 : 5.0分 </t>
  </si>
  <si>
    <t>17</t>
  </si>
  <si>
    <t>202213310114</t>
  </si>
  <si>
    <t>李锴林</t>
  </si>
  <si>
    <t xml:space="preserve">德育测评 : 16.0分 智育测评 : 55.25分 体育测评 : 3.03分 美育测评 : 3.25分 劳育测评 : 5.0分 </t>
  </si>
  <si>
    <t>22种子科学2</t>
  </si>
  <si>
    <t>202213310201</t>
  </si>
  <si>
    <t>蔡昊炀</t>
  </si>
  <si>
    <t>143</t>
  </si>
  <si>
    <t>33</t>
  </si>
  <si>
    <t xml:space="preserve">德育测评 : 15.35分 智育测评 : 45.14分 体育测评 : 3.58分 美育测评 : 3.2分 劳育测评 : 4.0分 </t>
  </si>
  <si>
    <t>202213310212</t>
  </si>
  <si>
    <t>李章程</t>
  </si>
  <si>
    <t>115</t>
  </si>
  <si>
    <t>45</t>
  </si>
  <si>
    <t xml:space="preserve">德育测评 : 15.16分 智育测评 : 41.6分 体育测评 : 1.58分 美育测评 : 3.0分 劳育测评 : 3.0分 </t>
  </si>
  <si>
    <t>202213310224</t>
  </si>
  <si>
    <t>姚雅蓝</t>
  </si>
  <si>
    <t>74</t>
  </si>
  <si>
    <t xml:space="preserve">德育测评 : 16.74分 智育测评 : 48.62分 体育测评 : 4.23分 美育测评 : 3.05分 劳育测评 : 5.0分 </t>
  </si>
  <si>
    <t>202213110221</t>
  </si>
  <si>
    <t>刘雪雪</t>
  </si>
  <si>
    <t xml:space="preserve">德育测评 : 17.23分 智育测评 : 54.37分 体育测评 : 4.17分 美育测评 : 4.1分 劳育测评 : 5.0分 </t>
  </si>
  <si>
    <t>202218130231</t>
  </si>
  <si>
    <t>张仁婕</t>
  </si>
  <si>
    <t>79</t>
  </si>
  <si>
    <t xml:space="preserve">德育测评 : 15.0分 智育测评 : 44.83分 体育测评 : 1.75分 美育测评 : 3.0分 劳育测评 : 3.0分 </t>
  </si>
  <si>
    <t>202213150104</t>
  </si>
  <si>
    <t>何宇豪</t>
  </si>
  <si>
    <t xml:space="preserve">德育测评 : 16.82分 智育测评 : 53.27分 体育测评 : 2.29分 美育测评 : 3.4分 劳育测评 : 5.0分 </t>
  </si>
  <si>
    <t>202213150114</t>
  </si>
  <si>
    <t>沈棋豪</t>
  </si>
  <si>
    <t>125</t>
  </si>
  <si>
    <t xml:space="preserve">德育测评 : 16.75分 智育测评 : 44.5分 体育测评 : 3.83分 美育测评 : 3.0分 劳育测评 : 5.0分 </t>
  </si>
  <si>
    <t>25</t>
  </si>
  <si>
    <t>202213150121</t>
  </si>
  <si>
    <t>游敏</t>
  </si>
  <si>
    <t>56</t>
  </si>
  <si>
    <t xml:space="preserve">德育测评 : 15.75分 智育测评 : 52.97分 体育测评 : 2.09分 美育测评 : 3.05分 劳育测评 : 5.0分 </t>
  </si>
  <si>
    <t>202213150102</t>
  </si>
  <si>
    <t>方怡璐</t>
  </si>
  <si>
    <t>78</t>
  </si>
  <si>
    <t xml:space="preserve">德育测评 : 14.98分 智育测评 : 45.59分 体育测评 : 2.11分 美育测评 : 3.0分 劳育测评 : 3.0分 </t>
  </si>
  <si>
    <t>202218610119</t>
  </si>
  <si>
    <t>谢宏欣</t>
  </si>
  <si>
    <t>102</t>
  </si>
  <si>
    <t xml:space="preserve">德育测评 : 14.99分 智育测评 : 52.98分 体育测评 : 1.98分 美育测评 : 3.0分 劳育测评 : 3.0分 </t>
  </si>
  <si>
    <t>28</t>
  </si>
  <si>
    <t>202213150105</t>
  </si>
  <si>
    <t>李若晗</t>
  </si>
  <si>
    <t>62</t>
  </si>
  <si>
    <t xml:space="preserve">德育测评 : 16.24分 智育测评 : 51.76分 体育测评 : 2.4分 美育测评 : 3.1分 劳育测评 : 5.0分 </t>
  </si>
  <si>
    <t>29</t>
  </si>
  <si>
    <t>202213310127</t>
  </si>
  <si>
    <t>余施妍</t>
  </si>
  <si>
    <t xml:space="preserve">德育测评 : 17.15分 智育测评 : 53.73分 体育测评 : 4.16分 美育测评 : 3.3分 劳育测评 : 5.0分 </t>
  </si>
  <si>
    <t>30</t>
  </si>
  <si>
    <t>202218610108</t>
  </si>
  <si>
    <t>李昕昊东</t>
  </si>
  <si>
    <t>76</t>
  </si>
  <si>
    <t>152</t>
  </si>
  <si>
    <t>35</t>
  </si>
  <si>
    <t xml:space="preserve">德育测评 : 15.0分 智育测评 : 47.54分 体育测评 : 1.63分 美育测评 : 3.0分 劳育测评 : 3.0分 </t>
  </si>
  <si>
    <t>31</t>
  </si>
  <si>
    <t>202213310103</t>
  </si>
  <si>
    <t>陈琬仪</t>
  </si>
  <si>
    <t>39</t>
  </si>
  <si>
    <t xml:space="preserve">德育测评 : 17.0分 智育测评 : 51.58分 体育测评 : 2.01分 美育测评 : 3.05分 劳育测评 : 5.0分 </t>
  </si>
  <si>
    <t>202213110213</t>
  </si>
  <si>
    <t>黄琳淳</t>
  </si>
  <si>
    <t>44</t>
  </si>
  <si>
    <t xml:space="preserve">德育测评 : 19.98分 智育测评 : 50.92分 体育测评 : 3.26分 美育测评 : 3.05分 劳育测评 : 5.0分 </t>
  </si>
  <si>
    <t>202213110220</t>
  </si>
  <si>
    <t>刘沁凡</t>
  </si>
  <si>
    <t>71</t>
  </si>
  <si>
    <t xml:space="preserve">德育测评 : 15.23分 智育测评 : 52.12分 体育测评 : 2.34分 美育测评 : 3.25分 劳育测评 : 5.0分 </t>
  </si>
  <si>
    <t>202213110317</t>
  </si>
  <si>
    <t>唐敏珠</t>
  </si>
  <si>
    <t>92</t>
  </si>
  <si>
    <t xml:space="preserve">德育测评 : 17.38分 智育测评 : 48.1分 体育测评 : 2.73分 美育测评 : 3.1分 劳育测评 : 5.0分 </t>
  </si>
  <si>
    <t>202213150103</t>
  </si>
  <si>
    <t>封闽</t>
  </si>
  <si>
    <t>47</t>
  </si>
  <si>
    <t>119</t>
  </si>
  <si>
    <t xml:space="preserve">德育测评 : 15.0分 智育测评 : 50.55分 体育测评 : 1.89分 美育测评 : 3.0分 劳育测评 : 3.2分 </t>
  </si>
  <si>
    <t>36</t>
  </si>
  <si>
    <t>202213150106</t>
  </si>
  <si>
    <t>李贤晔</t>
  </si>
  <si>
    <t>88</t>
  </si>
  <si>
    <t xml:space="preserve">德育测评 : 15.0分 智育测评 : 35.46分 体育测评 : 1.75分 美育测评 : 3.0分 劳育测评 : 3.0分 </t>
  </si>
  <si>
    <t>37</t>
  </si>
  <si>
    <t>202213150107</t>
  </si>
  <si>
    <t>林茜</t>
  </si>
  <si>
    <t xml:space="preserve">德育测评 : 16.73分 智育测评 : 52.61分 体育测评 : 2.43分 美育测评 : 3.3分 劳育测评 : 5.0分 </t>
  </si>
  <si>
    <t>38</t>
  </si>
  <si>
    <t>202213150109</t>
  </si>
  <si>
    <t>林卓仪</t>
  </si>
  <si>
    <t xml:space="preserve">德育测评 : 20.0分 智育测评 : 53.63分 体育测评 : 3.26分 美育测评 : 3.85分 劳育测评 : 5.0分 </t>
  </si>
  <si>
    <t>202213150110</t>
  </si>
  <si>
    <t>刘丽娟</t>
  </si>
  <si>
    <t>84</t>
  </si>
  <si>
    <t>146</t>
  </si>
  <si>
    <t xml:space="preserve">德育测评 : 17.0分 智育测评 : 41.75分 体育测评 : 4.2分 美育测评 : 3.0分 劳育测评 : 5.0分 </t>
  </si>
  <si>
    <t>202213150112</t>
  </si>
  <si>
    <t>皮文聪</t>
  </si>
  <si>
    <t>85</t>
  </si>
  <si>
    <t>63.5</t>
  </si>
  <si>
    <t xml:space="preserve">德育测评 : 14.83分 智育测评 : 41.01分 体育测评 : 1.66分 美育测评 : 3.0分 劳育测评 : 3.0分 </t>
  </si>
  <si>
    <t>41</t>
  </si>
  <si>
    <t>202213150115</t>
  </si>
  <si>
    <t>盛倩男</t>
  </si>
  <si>
    <t xml:space="preserve">德育测评 : 15.0分 智育测评 : 46.56分 体育测评 : 1.74分 美育测评 : 3.0分 劳育测评 : 3.0分 </t>
  </si>
  <si>
    <t>42</t>
  </si>
  <si>
    <t>202213150117</t>
  </si>
  <si>
    <t>吴君灼</t>
  </si>
  <si>
    <t>89</t>
  </si>
  <si>
    <t xml:space="preserve">德育测评 : 14.99分 智育测评 : 35.36分 体育测评 : 2.03分 美育测评 : 3.0分 劳育测评 : 3.0分 </t>
  </si>
  <si>
    <t>43</t>
  </si>
  <si>
    <t>202213150118</t>
  </si>
  <si>
    <t>吴欣欣</t>
  </si>
  <si>
    <t>82</t>
  </si>
  <si>
    <t>120</t>
  </si>
  <si>
    <t xml:space="preserve">德育测评 : 16.99分 智育测评 : 45.25分 体育测评 : 2.99分 美育测评 : 3.25分 劳育测评 : 5.0分 </t>
  </si>
  <si>
    <t>202213150120</t>
  </si>
  <si>
    <t>徐俊东</t>
  </si>
  <si>
    <t>93</t>
  </si>
  <si>
    <t xml:space="preserve">德育测评 : 15.86分 智育测评 : 51.36分 体育测评 : 1.66分 美育测评 : 3.3分 劳育测评 : 4.1分 </t>
  </si>
  <si>
    <t>202213150122</t>
  </si>
  <si>
    <t>张淑源</t>
  </si>
  <si>
    <t xml:space="preserve">德育测评 : 16.75分 智育测评 : 52.0分 体育测评 : 2.63分 美育测评 : 3.95分 劳育测评 : 5.0分 </t>
  </si>
  <si>
    <t>202213150123</t>
  </si>
  <si>
    <t>张婉娴</t>
  </si>
  <si>
    <t xml:space="preserve">德育测评 : 16.25分 智育测评 : 55.5分 体育测评 : 2.61分 美育测评 : 3.05分 劳育测评 : 5.0分 </t>
  </si>
  <si>
    <t>202213150124</t>
  </si>
  <si>
    <t>章宇泽</t>
  </si>
  <si>
    <t>127</t>
  </si>
  <si>
    <t xml:space="preserve">德育测评 : 15.0分 智育测评 : 48.26分 体育测评 : 2.35分 美育测评 : 3.0分 劳育测评 : 4.2分 </t>
  </si>
  <si>
    <t>202213150125</t>
  </si>
  <si>
    <t>周嘉伟</t>
  </si>
  <si>
    <t xml:space="preserve">德育测评 : 14.95分 智育测评 : 47.54分 体育测评 : 1.77分 美育测评 : 3.0分 劳育测评 : 3.2分 </t>
  </si>
  <si>
    <t>202213150101</t>
  </si>
  <si>
    <t>陈盛熠</t>
  </si>
  <si>
    <t>66</t>
  </si>
  <si>
    <t xml:space="preserve">德育测评 : 16.32分 智育测评 : 48.52分 体育测评 : 2.85分 美育测评 : 3.0分 劳育测评 : 3.3分 </t>
  </si>
  <si>
    <t>50</t>
  </si>
  <si>
    <t>202213150113</t>
  </si>
  <si>
    <t>邱子航</t>
  </si>
  <si>
    <t>68</t>
  </si>
  <si>
    <t>110</t>
  </si>
  <si>
    <t xml:space="preserve">德育测评 : 16.73分 智育测评 : 47.28分 体育测评 : 2.38分 美育测评 : 3.0分 劳育测评 : 5.0分 </t>
  </si>
  <si>
    <t>202213150119</t>
  </si>
  <si>
    <t>徐嘉璐</t>
  </si>
  <si>
    <t xml:space="preserve">德育测评 : 15.99分 智育测评 : 37.15分 体育测评 : 1.92分 美育测评 : 3.0分 劳育测评 : 3.0分 </t>
  </si>
  <si>
    <t>202213150116</t>
  </si>
  <si>
    <t>谭丹明</t>
  </si>
  <si>
    <t xml:space="preserve">德育测评 : 16.75分 智育测评 : 54.05分 体育测评 : 2.97分 美育测评 : 3.15分 劳育测评 : 5.0分 </t>
  </si>
  <si>
    <t>53</t>
  </si>
  <si>
    <t>202213150111</t>
  </si>
  <si>
    <t>刘知凡</t>
  </si>
  <si>
    <t>86</t>
  </si>
  <si>
    <t xml:space="preserve">德育测评 : 16.82分 智育测评 : 40.16分 体育测评 : 3.05分 美育测评 : 3.0分 劳育测评 : 3.0分 </t>
  </si>
  <si>
    <t>202213310104</t>
  </si>
  <si>
    <t>陈夏斐</t>
  </si>
  <si>
    <t>132</t>
  </si>
  <si>
    <t xml:space="preserve">德育测评 : 16.0分 智育测评 : 44.24分 体育测评 : 3.87分 美育测评 : 3.25分 劳育测评 : 5.0分 </t>
  </si>
  <si>
    <t>55</t>
  </si>
  <si>
    <t>202213310105</t>
  </si>
  <si>
    <t>陈晓飞</t>
  </si>
  <si>
    <t xml:space="preserve">德育测评 : 15.0分 智育测评 : 39.95分 体育测评 : 1.55分 美育测评 : 3.0分 劳育测评 : 4.0分 </t>
  </si>
  <si>
    <t>202213310107</t>
  </si>
  <si>
    <t>陈焯铭</t>
  </si>
  <si>
    <t>134</t>
  </si>
  <si>
    <t xml:space="preserve">德育测评 : 16.0分 智育测评 : 47.28分 体育测评 : 1.58分 美育测评 : 3.05分 劳育测评 : 4.3分 </t>
  </si>
  <si>
    <t>57</t>
  </si>
  <si>
    <t>202213310112</t>
  </si>
  <si>
    <t>何健苇</t>
  </si>
  <si>
    <t xml:space="preserve">德育测评 : 15.0分 智育测评 : 50.69分 体育测评 : 2.72分 美育测评 : 3.0分 劳育测评 : 4.7分 </t>
  </si>
  <si>
    <t>58</t>
  </si>
  <si>
    <t>202213310113</t>
  </si>
  <si>
    <t>洪川</t>
  </si>
  <si>
    <t xml:space="preserve">德育测评 : 15.0分 智育测评 : 55.6分 体育测评 : 2.02分 美育测评 : 3.15分 劳育测评 : 5.0分 </t>
  </si>
  <si>
    <t>202213310120</t>
  </si>
  <si>
    <t>彭玉</t>
  </si>
  <si>
    <t xml:space="preserve">德育测评 : 16.9分 智育测评 : 52.09分 体育测评 : 2.53分 美育测评 : 3.35分 劳育测评 : 5.0分 </t>
  </si>
  <si>
    <t>60</t>
  </si>
  <si>
    <t>202213310122</t>
  </si>
  <si>
    <t>吴晓慧</t>
  </si>
  <si>
    <t xml:space="preserve">德育测评 : 16.4分 智育测评 : 52.33分 体育测评 : 4.1分 美育测评 : 3.35分 劳育测评 : 5.0分 </t>
  </si>
  <si>
    <t>202213310126</t>
  </si>
  <si>
    <t>余国图</t>
  </si>
  <si>
    <t xml:space="preserve">德育测评 : 16.38分 智育测评 : 36.15分 体育测评 : 4.02分 美育测评 : 3.0分 劳育测评 : 3.2分 </t>
  </si>
  <si>
    <t>202213310117</t>
  </si>
  <si>
    <t>刘永展</t>
  </si>
  <si>
    <t>113</t>
  </si>
  <si>
    <t xml:space="preserve">德育测评 : 15.0分 智育测评 : 42.48分 体育测评 : 2.01分 美育测评 : 3.0分 劳育测评 : 3.0分 </t>
  </si>
  <si>
    <t>202213110109</t>
  </si>
  <si>
    <t>黄雨珊</t>
  </si>
  <si>
    <t>105</t>
  </si>
  <si>
    <t xml:space="preserve">德育测评 : 17.49分 智育测评 : 47.53分 体育测评 : 2.45分 美育测评 : 3.0分 劳育测评 : 5.0分 </t>
  </si>
  <si>
    <t>64</t>
  </si>
  <si>
    <t>202214720207</t>
  </si>
  <si>
    <t>李东谦</t>
  </si>
  <si>
    <t xml:space="preserve">德育测评 : 18.49分 智育测评 : 54.35分 体育测评 : 2.09分 美育测评 : 4.0分 劳育测评 : 4.3分 </t>
  </si>
  <si>
    <t>65</t>
  </si>
  <si>
    <t>202213110402</t>
  </si>
  <si>
    <t>陈涛</t>
  </si>
  <si>
    <t>97</t>
  </si>
  <si>
    <t xml:space="preserve">德育测评 : 17.0分 智育测评 : 49.47分 体育测评 : 2.33分 美育测评 : 3.05分 劳育测评 : 4.4分 </t>
  </si>
  <si>
    <t>202213110403</t>
  </si>
  <si>
    <t>陈子涵</t>
  </si>
  <si>
    <t>131</t>
  </si>
  <si>
    <t>77</t>
  </si>
  <si>
    <t xml:space="preserve">德育测评 : 17.5分 智育测评 : 49.72分 体育测评 : 2.0分 美育测评 : 3.2分 劳育测评 : 5.0分 </t>
  </si>
  <si>
    <t>202213110404</t>
  </si>
  <si>
    <t>杜晓旭</t>
  </si>
  <si>
    <t xml:space="preserve">德育测评 : 16.7分 智育测评 : 53.03分 体育测评 : 2.71分 美育测评 : 3.25分 劳育测评 : 5.0分 </t>
  </si>
  <si>
    <t>202213110405</t>
  </si>
  <si>
    <t>何成光</t>
  </si>
  <si>
    <t xml:space="preserve">德育测评 : 15.0分 智育测评 : 41.51分 体育测评 : 2.39分 美育测评 : 3.05分 劳育测评 : 3.5分 </t>
  </si>
  <si>
    <t>202213110408</t>
  </si>
  <si>
    <t>黄宁</t>
  </si>
  <si>
    <t>80</t>
  </si>
  <si>
    <t xml:space="preserve">德育测评 : 15.5分 智育测评 : 40.86分 体育测评 : 3.23分 美育测评 : 3.05分 劳育测评 : 4.7分 </t>
  </si>
  <si>
    <t>70</t>
  </si>
  <si>
    <t>202213110409</t>
  </si>
  <si>
    <t>贾梦丽</t>
  </si>
  <si>
    <t>121</t>
  </si>
  <si>
    <t xml:space="preserve">德育测评 : 16.0分 智育测评 : 49.85分 体育测评 : 3.14分 美育测评 : 3.15分 劳育测评 : 5.0分 </t>
  </si>
  <si>
    <t>202213110413</t>
  </si>
  <si>
    <t>刘蔡朋</t>
  </si>
  <si>
    <t>99</t>
  </si>
  <si>
    <t xml:space="preserve">德育测评 : 16.0分 智育测评 : 35.21分 体育测评 : 1.95分 美育测评 : 3.0分 劳育测评 : 3.0分 </t>
  </si>
  <si>
    <t>72</t>
  </si>
  <si>
    <t>202213110414</t>
  </si>
  <si>
    <t>刘环军</t>
  </si>
  <si>
    <t xml:space="preserve">德育测评 : 16.5分 智育测评 : 42.01分 体育测评 : 1.66分 美育测评 : 3.25分 劳育测评 : 3.2分 </t>
  </si>
  <si>
    <t>202213310208</t>
  </si>
  <si>
    <t>古峻玮</t>
  </si>
  <si>
    <t xml:space="preserve">德育测评 : 17.37分 智育测评 : 54.08分 体育测评 : 3.62分 美育测评 : 3.3分 劳育测评 : 5.0分 </t>
  </si>
  <si>
    <t>202214510215</t>
  </si>
  <si>
    <t>莫科宇</t>
  </si>
  <si>
    <t xml:space="preserve">德育测评 : 15.99分 智育测评 : 54.87分 体育测评 : 2.3分 美育测评 : 3.2分 劳育测评 : 4.8分 </t>
  </si>
  <si>
    <t>75</t>
  </si>
  <si>
    <t>202213110415</t>
  </si>
  <si>
    <t>刘珏妤</t>
  </si>
  <si>
    <t>114</t>
  </si>
  <si>
    <t>77.3</t>
  </si>
  <si>
    <t xml:space="preserve">德育测评 : 16.0分 智育测评 : 50.23分 体育测评 : 2.47分 美育测评 : 3.6分 劳育测评 : 5.0分 </t>
  </si>
  <si>
    <t>202213110416</t>
  </si>
  <si>
    <t>刘志红</t>
  </si>
  <si>
    <t xml:space="preserve">德育测评 : 15.0分 智育测评 : 52.03分 体育测评 : 2.74分 美育测评 : 3.0分 劳育测评 : 5.0分 </t>
  </si>
  <si>
    <t>202213110418</t>
  </si>
  <si>
    <t>铁关雄</t>
  </si>
  <si>
    <t>94</t>
  </si>
  <si>
    <t xml:space="preserve">德育测评 : 17.0分 智育测评 : 33.54分 体育测评 : 3.91分 美育测评 : 3.05分 劳育测评 : 4.0分 </t>
  </si>
  <si>
    <t>202213110419</t>
  </si>
  <si>
    <t>王俊江</t>
  </si>
  <si>
    <t xml:space="preserve">德育测评 : 15.5分 智育测评 : 36.74分 体育测评 : 3.63分 美育测评 : 3.05分 劳育测评 : 4.7分 </t>
  </si>
  <si>
    <t>202213110421</t>
  </si>
  <si>
    <t>王雅</t>
  </si>
  <si>
    <t>156</t>
  </si>
  <si>
    <t>81</t>
  </si>
  <si>
    <t xml:space="preserve">德育测评 : 16.4分 智育测评 : 49.02分 体育测评 : 3.51分 美育测评 : 3.25分 劳育测评 : 5.0分 </t>
  </si>
  <si>
    <t>202213110423</t>
  </si>
  <si>
    <t>谢蕃谦</t>
  </si>
  <si>
    <t xml:space="preserve">德育测评 : 15.0分 智育测评 : 44.98分 体育测评 : 1.7分 美育测评 : 3.0分 劳育测评 : 3.0分 </t>
  </si>
  <si>
    <t>202213110424</t>
  </si>
  <si>
    <t>谢锦煌</t>
  </si>
  <si>
    <t xml:space="preserve">德育测评 : 15.5分 智育测评 : 54.6分 体育测评 : 1.86分 美育测评 : 3.05分 劳育测评 : 4.0分 </t>
  </si>
  <si>
    <t>202213110426</t>
  </si>
  <si>
    <t>杨雅</t>
  </si>
  <si>
    <t xml:space="preserve">德育测评 : 17.15分 智育测评 : 57.31分 体育测评 : 4.19分 美育测评 : 3.45分 劳育测评 : 5.0分 </t>
  </si>
  <si>
    <t>202213110427</t>
  </si>
  <si>
    <t>张鲁玉</t>
  </si>
  <si>
    <t>142</t>
  </si>
  <si>
    <t xml:space="preserve">德育测评 : 16.15分 智育测评 : 44.92分 体育测评 : 2.53分 美育测评 : 3.15分 劳育测评 : 4.6分 </t>
  </si>
  <si>
    <t>202213110428</t>
  </si>
  <si>
    <t>张锰</t>
  </si>
  <si>
    <t>133</t>
  </si>
  <si>
    <t xml:space="preserve">德育测评 : 16.0分 智育测评 : 49.72分 体育测评 : 3.05分 美育测评 : 3.1分 劳育测评 : 5.0分 </t>
  </si>
  <si>
    <t>202213110430</t>
  </si>
  <si>
    <t>郑紫潼</t>
  </si>
  <si>
    <t>101</t>
  </si>
  <si>
    <t>77.9</t>
  </si>
  <si>
    <t xml:space="preserve">德育测评 : 16.5分 智育测评 : 50.87分 体育测评 : 2.48分 美育测评 : 3.05分 劳育测评 : 5.0分 </t>
  </si>
  <si>
    <t>202213110316</t>
  </si>
  <si>
    <t>潘泓宇</t>
  </si>
  <si>
    <t xml:space="preserve">德育测评 : 17.19分 智育测评 : 48.54分 体育测评 : 2.39分 美育测评 : 3.0分 劳育测评 : 5.0分 </t>
  </si>
  <si>
    <t>202214510224</t>
  </si>
  <si>
    <t>杨林嫣然</t>
  </si>
  <si>
    <t xml:space="preserve">德育测评 : 17.98分 智育测评 : 47.92分 体育测评 : 3.31分 美育测评 : 4.55分 劳育测评 : 5.0分 </t>
  </si>
  <si>
    <t>202228110724</t>
  </si>
  <si>
    <t>王天</t>
  </si>
  <si>
    <t>95</t>
  </si>
  <si>
    <t xml:space="preserve">德育测评 : 16.0分 智育测评 : 50.23分 体育测评 : 3.19分 美育测评 : 3.15分 劳育测评 : 3.7分 </t>
  </si>
  <si>
    <t>202221410223</t>
  </si>
  <si>
    <t>王新益</t>
  </si>
  <si>
    <t xml:space="preserve">德育测评 : 15.0分 智育测评 : 45.75分 体育测评 : 2.4分 美育测评 : 3.0分 劳育测评 : 3.0分 </t>
  </si>
  <si>
    <t>90</t>
  </si>
  <si>
    <t>202213110406</t>
  </si>
  <si>
    <t>何欣</t>
  </si>
  <si>
    <t xml:space="preserve">德育测评 : 15.0分 智育测评 : 31.74分 体育测评 : 2.31分 美育测评 : 3.0分 劳育测评 : 4.7分 </t>
  </si>
  <si>
    <t>91</t>
  </si>
  <si>
    <t>202213110422</t>
  </si>
  <si>
    <t>王宇彤</t>
  </si>
  <si>
    <t xml:space="preserve">德育测评 : 15.15分 智育测评 : 34.17分 体育测评 : 1.79分 美育测评 : 3.05分 劳育测评 : 3.6分 </t>
  </si>
  <si>
    <t>202213310222</t>
  </si>
  <si>
    <t>谭淑瑜</t>
  </si>
  <si>
    <t>128</t>
  </si>
  <si>
    <t xml:space="preserve">德育测评 : 16.45分 智育测评 : 37.8分 体育测评 : 2.05分 美育测评 : 3.15分 劳育测评 : 4.6分 </t>
  </si>
  <si>
    <t>202213310226</t>
  </si>
  <si>
    <t>袁沐曦</t>
  </si>
  <si>
    <t>118</t>
  </si>
  <si>
    <t>145</t>
  </si>
  <si>
    <t xml:space="preserve">德育测评 : 18.75分 智育测评 : 41.47分 体育测评 : 2.58分 美育测评 : 3.75分 劳育测评 : 4.5分 </t>
  </si>
  <si>
    <t>202213310216</t>
  </si>
  <si>
    <t>林淼柯</t>
  </si>
  <si>
    <t>116</t>
  </si>
  <si>
    <t xml:space="preserve">德育测评 : 16.75分 智育测评 : 41.97分 体育测评 : 2.03分 美育测评 : 3.15分 劳育测评 : 4.9分 </t>
  </si>
  <si>
    <t>202213310217</t>
  </si>
  <si>
    <t>林艺卿</t>
  </si>
  <si>
    <t xml:space="preserve">德育测评 : 16.25分 智育测评 : 34.39分 体育测评 : 1.77分 美育测评 : 3.0分 劳育测评 : 4.2分 </t>
  </si>
  <si>
    <t>96</t>
  </si>
  <si>
    <t>202213310219</t>
  </si>
  <si>
    <t>莫慧莹</t>
  </si>
  <si>
    <t xml:space="preserve">德育测评 : 15.95分 智育测评 : 51.58分 体育测评 : 2.34分 美育测评 : 3.45分 劳育测评 : 5.0分 </t>
  </si>
  <si>
    <t>202213310220</t>
  </si>
  <si>
    <t>彭昌振</t>
  </si>
  <si>
    <t xml:space="preserve">德育测评 : 18.5分 智育测评 : 46.02分 体育测评 : 1.56分 美育测评 : 3.0分 劳育测评 : 4.4分 </t>
  </si>
  <si>
    <t>98</t>
  </si>
  <si>
    <t>202213310221</t>
  </si>
  <si>
    <t>邱楚致</t>
  </si>
  <si>
    <t xml:space="preserve">德育测评 : 15.15分 智育测评 : 29.71分 体育测评 : 1.29分 美育测评 : 3.0分 劳育测评 : 2.99分 </t>
  </si>
  <si>
    <t>202213310225</t>
  </si>
  <si>
    <t>阴雨静</t>
  </si>
  <si>
    <t>104</t>
  </si>
  <si>
    <t xml:space="preserve">德育测评 : 15.25分 智育测评 : 50.7分 体育测评 : 1.63分 美育测评 : 3.05分 劳育测评 : 5.0分 </t>
  </si>
  <si>
    <t>202213310228</t>
  </si>
  <si>
    <t>张志轩</t>
  </si>
  <si>
    <t xml:space="preserve">德育测评 : 16.25分 智育测评 : 51.97分 体育测评 : 2.76分 美育测评 : 3.1分 劳育测评 : 5.0分 </t>
  </si>
  <si>
    <t>202213310229</t>
  </si>
  <si>
    <t>赵嘉仪</t>
  </si>
  <si>
    <t xml:space="preserve">德育测评 : 16.25分 智育测评 : 40.58分 体育测评 : 1.67分 美育测评 : 3.05分 劳育测评 : 5.0分 </t>
  </si>
  <si>
    <t>202213310223</t>
  </si>
  <si>
    <t>王绮晴</t>
  </si>
  <si>
    <t xml:space="preserve">德育测评 : 15.25分 智育测评 : 48.17分 体育测评 : 2.05分 美育测评 : 3.0分 劳育测评 : 4.3分 </t>
  </si>
  <si>
    <t>202213310130</t>
  </si>
  <si>
    <t>钟想</t>
  </si>
  <si>
    <t xml:space="preserve">德育测评 : 15.0分 智育测评 : 50.16分 体育测评 : 2.82分 美育测评 : 3.05分 劳育测评 : 5.0分 </t>
  </si>
  <si>
    <t>202213310129</t>
  </si>
  <si>
    <t>郑瑾禧</t>
  </si>
  <si>
    <t xml:space="preserve">德育测评 : 16.4分 智育测评 : 49.05分 体育测评 : 4.16分 美育测评 : 3.45分 劳育测评 : 5.0分 </t>
  </si>
  <si>
    <t>202213110212</t>
  </si>
  <si>
    <t>黄浩浩</t>
  </si>
  <si>
    <t xml:space="preserve">德育测评 : 15.96分 智育测评 : 53.48分 体育测评 : 2.0分 美育测评 : 3.0分 劳育测评 : 4.0分 </t>
  </si>
  <si>
    <t>106</t>
  </si>
  <si>
    <t>202213110231</t>
  </si>
  <si>
    <t>袁玉欣</t>
  </si>
  <si>
    <t xml:space="preserve">德育测评 : 16.69分 智育测评 : 55.6分 体育测评 : 4.02分 美育测评 : 3.25分 劳育测评 : 5.0分 </t>
  </si>
  <si>
    <t>107</t>
  </si>
  <si>
    <t>202213110302</t>
  </si>
  <si>
    <t>陈子烨</t>
  </si>
  <si>
    <t>81.4</t>
  </si>
  <si>
    <t>108</t>
  </si>
  <si>
    <t>202213310118</t>
  </si>
  <si>
    <t>罗宇彤</t>
  </si>
  <si>
    <t xml:space="preserve">德育测评 : 16.68分 智育测评 : 47.41分 体育测评 : 3.13分 美育测评 : 3.3分 劳育测评 : 4.7分 </t>
  </si>
  <si>
    <t>109</t>
  </si>
  <si>
    <t>202228110710</t>
  </si>
  <si>
    <t>金雅楠</t>
  </si>
  <si>
    <t xml:space="preserve">德育测评 : 15.99分 智育测评 : 45.52分 体育测评 : 1.87分 美育测评 : 3.0分 劳育测评 : 3.3分 </t>
  </si>
  <si>
    <t>202213250226</t>
  </si>
  <si>
    <t>张若萌</t>
  </si>
  <si>
    <t xml:space="preserve">德育测评 : 15.08分 智育测评 : 53.22分 体育测评 : 2.6分 美育测评 : 3.1分 劳育测评 : 4.5分 </t>
  </si>
  <si>
    <t>202213310110</t>
  </si>
  <si>
    <t>邓良聪</t>
  </si>
  <si>
    <t xml:space="preserve">德育测评 : 15.18分 智育测评 : 53.45分 体育测评 : 4.09分 美育测评 : 3.15分 劳育测评 : 5.0分 </t>
  </si>
  <si>
    <t>112</t>
  </si>
  <si>
    <t>202213310115</t>
  </si>
  <si>
    <t>李瑜娟</t>
  </si>
  <si>
    <t xml:space="preserve">德育测评 : 17.43分 智育测评 : 46.53分 体育测评 : 4.16分 美育测评 : 3.15分 劳育测评 : 5.0分 </t>
  </si>
  <si>
    <t>202213310119</t>
  </si>
  <si>
    <t>梅恒罡</t>
  </si>
  <si>
    <t xml:space="preserve">德育测评 : 14.98分 智育测评 : 48.93分 体育测评 : 2.81分 美育测评 : 3.0分 劳育测评 : 3.0分 </t>
  </si>
  <si>
    <t>202214720121</t>
  </si>
  <si>
    <t>颜梅吉</t>
  </si>
  <si>
    <t>72.2</t>
  </si>
  <si>
    <t>135</t>
  </si>
  <si>
    <t xml:space="preserve">德育测评 : 17.65分 智育测评 : 44.53分 体育测评 : 1.82分 美育测评 : 3.2分 劳育测评 : 5.0分 </t>
  </si>
  <si>
    <t>202213110304</t>
  </si>
  <si>
    <t>冯娴</t>
  </si>
  <si>
    <t xml:space="preserve">德育测评 : 15.0分 智育测评 : 34.31分 体育测评 : 1.88分 美育测评 : 3.0分 劳育测评 : 3.0分 </t>
  </si>
  <si>
    <t>202213110306</t>
  </si>
  <si>
    <t>侯林葳</t>
  </si>
  <si>
    <t xml:space="preserve">德育测评 : 16.0分 智育测评 : 41.12分 体育测评 : 3.88分 美育测评 : 3.3分 劳育测评 : 4.0分 </t>
  </si>
  <si>
    <t>202213310230</t>
  </si>
  <si>
    <t>朱烨</t>
  </si>
  <si>
    <t xml:space="preserve">德育测评 : 18.19分 智育测评 : 49.81分 体育测评 : 4.23分 美育测评 : 3.85分 劳育测评 : 5.0分 </t>
  </si>
  <si>
    <t>202213310204</t>
  </si>
  <si>
    <t>邓焱萍</t>
  </si>
  <si>
    <t xml:space="preserve">德育测评 : 16.25分 智育测评 : 39.2分 体育测评 : 3.24分 美育测评 : 3.5分 劳育测评 : 4.5分 </t>
  </si>
  <si>
    <t>202213310202</t>
  </si>
  <si>
    <t>陈江瑜</t>
  </si>
  <si>
    <t xml:space="preserve">德育测评 : 17.0分 智育测评 : 52.34分 体育测评 : 4.15分 美育测评 : 3.15分 劳育测评 : 5.0分 </t>
  </si>
  <si>
    <t>202213310203</t>
  </si>
  <si>
    <t>陈亭旭</t>
  </si>
  <si>
    <t xml:space="preserve">德育测评 : 16.25分 智育测评 : 50.92分 体育测评 : 3.96分 美育测评 : 3.0分 劳育测评 : 5.0分 </t>
  </si>
  <si>
    <t>202213310205</t>
  </si>
  <si>
    <t>丁梓淇</t>
  </si>
  <si>
    <t xml:space="preserve">德育测评 : 18.0分 智育测评 : 45.21分 体育测评 : 2.56分 美育测评 : 4.4分 劳育测评 : 5.0分 </t>
  </si>
  <si>
    <t>122</t>
  </si>
  <si>
    <t>202213310207</t>
  </si>
  <si>
    <t>冯兴祥</t>
  </si>
  <si>
    <t>129</t>
  </si>
  <si>
    <t xml:space="preserve">德育测评 : 15.21分 智育测评 : 37.55分 体育测评 : 3.78分 美育测评 : 3.0分 劳育测评 : 4.1分 </t>
  </si>
  <si>
    <t>123</t>
  </si>
  <si>
    <t>202214720320</t>
  </si>
  <si>
    <t>杨洪鑫</t>
  </si>
  <si>
    <t xml:space="preserve">德育测评 : 16.5分 智育测评 : 40.74分 体育测评 : 1.7分 美育测评 : 3.0分 劳育测评 : 3.0分 </t>
  </si>
  <si>
    <t>124</t>
  </si>
  <si>
    <t>202213110315</t>
  </si>
  <si>
    <t>马伟婷</t>
  </si>
  <si>
    <t>137</t>
  </si>
  <si>
    <t xml:space="preserve">德育测评 : 16.25分 智育测评 : 49.09分 体育测评 : 2.94分 美育测评 : 3.1分 劳育测评 : 5.0分 </t>
  </si>
  <si>
    <t>202213110319</t>
  </si>
  <si>
    <t>童家程</t>
  </si>
  <si>
    <t>149</t>
  </si>
  <si>
    <t xml:space="preserve">德育测评 : 15.3分 智育测评 : 49.2分 体育测评 : 1.91分 美育测评 : 3.0分 劳育测评 : 3.8分 </t>
  </si>
  <si>
    <t>126</t>
  </si>
  <si>
    <t>202213110321</t>
  </si>
  <si>
    <t>杨佳泽</t>
  </si>
  <si>
    <t xml:space="preserve">德育测评 : 16.7分 智育测评 : 53.42分 体育测评 : 2.84分 美育测评 : 3.15分 劳育测评 : 5.0分 </t>
  </si>
  <si>
    <t>202213110327</t>
  </si>
  <si>
    <t>张静芸</t>
  </si>
  <si>
    <t xml:space="preserve">德育测评 : 17.4分 智育测评 : 48.82分 体育测评 : 3.02分 美育测评 : 3.1分 劳育测评 : 5.0分 </t>
  </si>
  <si>
    <t>202213110329</t>
  </si>
  <si>
    <t>张宇欣</t>
  </si>
  <si>
    <t xml:space="preserve">德育测评 : 16.5分 智育测评 : 53.57分 体育测评 : 3.11分 美育测评 : 3.25分 劳育测评 : 5.0分 </t>
  </si>
  <si>
    <t>202213310209</t>
  </si>
  <si>
    <t>何卓羲</t>
  </si>
  <si>
    <t xml:space="preserve">德育测评 : 19.93分 智育测评 : 47.87分 体育测评 : 4.14分 美育测评 : 3.1分 劳育测评 : 5.0分 </t>
  </si>
  <si>
    <t>202213310213</t>
  </si>
  <si>
    <t>梁培锋</t>
  </si>
  <si>
    <t xml:space="preserve">德育测评 : 15.25分 智育测评 : 49.3分 体育测评 : 2.64分 美育测评 : 3.0分 劳育测评 : 3.8分 </t>
  </si>
  <si>
    <t>202213310215</t>
  </si>
  <si>
    <t>林海雯</t>
  </si>
  <si>
    <t xml:space="preserve">德育测评 : 19.22分 智育测评 : 46.27分 体育测评 : 4.14分 美育测评 : 3.0分 劳育测评 : 4.9分 </t>
  </si>
  <si>
    <t>202213110332</t>
  </si>
  <si>
    <t>左义煊</t>
  </si>
  <si>
    <t xml:space="preserve">德育测评 : 15.0分 智育测评 : 50.89分 体育测评 : 1.95分 美育测评 : 3.0分 劳育测评 : 3.0分 </t>
  </si>
  <si>
    <t>202213110313</t>
  </si>
  <si>
    <t>刘子杰</t>
  </si>
  <si>
    <t>202213110331</t>
  </si>
  <si>
    <t>庄静娜</t>
  </si>
  <si>
    <t xml:space="preserve">德育测评 : 16.5分 智育测评 : 50.37分 体育测评 : 2.68分 美育测评 : 3.5分 劳育测评 : 5.0分 </t>
  </si>
  <si>
    <t>202213310227</t>
  </si>
  <si>
    <t>张燕燕</t>
  </si>
  <si>
    <t xml:space="preserve">德育测评 : 16.49分 智育测评 : 50.39分 体育测评 : 2.02分 美育测评 : 3.05分 劳育测评 : 5.0分 </t>
  </si>
  <si>
    <t>202213110308</t>
  </si>
  <si>
    <t>华洪旻</t>
  </si>
  <si>
    <t xml:space="preserve">德育测评 : 15.0分 智育测评 : 43.05分 体育测评 : 1.74分 美育测评 : 3.0分 劳育测评 : 3.0分 </t>
  </si>
  <si>
    <t>202213110108</t>
  </si>
  <si>
    <t>黄俊森</t>
  </si>
  <si>
    <t xml:space="preserve">德育测评 : 15.72分 智育测评 : 55.24分 体育测评 : 4.05分 美育测评 : 3.1分 劳育测评 : 5.0分 </t>
  </si>
  <si>
    <t>138</t>
  </si>
  <si>
    <t>202213110211</t>
  </si>
  <si>
    <t>黄承晨</t>
  </si>
  <si>
    <t xml:space="preserve">德育测评 : 14.98分 智育测评 : 50.57分 体育测评 : 1.85分 美育测评 : 3.0分 劳育测评 : 3.0分 </t>
  </si>
  <si>
    <t>139</t>
  </si>
  <si>
    <t>202213110230</t>
  </si>
  <si>
    <t>袁靥尔</t>
  </si>
  <si>
    <t xml:space="preserve">德育测评 : 15.48分 智育测评 : 52.47分 体育测评 : 3.28分 美育测评 : 3.55分 劳育测评 : 4.3分 </t>
  </si>
  <si>
    <t>140</t>
  </si>
  <si>
    <t>202213110310</t>
  </si>
  <si>
    <t>李泰颖</t>
  </si>
  <si>
    <t xml:space="preserve">德育测评 : 16.99分 智育测评 : 52.84分 体育测评 : 2.78分 美育测评 : 3.05分 劳育测评 : 4.8分 </t>
  </si>
  <si>
    <t>202213110312</t>
  </si>
  <si>
    <t>梁瀚芸</t>
  </si>
  <si>
    <t xml:space="preserve">德育测评 : 18.49分 智育测评 : 53.1分 体育测评 : 3.72分 美育测评 : 3.0分 劳育测评 : 4.5分 </t>
  </si>
  <si>
    <t>202213110325</t>
  </si>
  <si>
    <t>张宝林</t>
  </si>
  <si>
    <t xml:space="preserve">德育测评 : 16.2分 智育测评 : 46.23分 体育测评 : 2.15分 美育测评 : 3.15分 劳育测评 : 5.0分 </t>
  </si>
  <si>
    <t>202213110303</t>
  </si>
  <si>
    <t>陈宗德</t>
  </si>
  <si>
    <t xml:space="preserve">德育测评 : 16.2分 智育测评 : 50.89分 体育测评 : 3.18分 美育测评 : 3.25分 劳育测评 : 5.0分 </t>
  </si>
  <si>
    <t>202213110309</t>
  </si>
  <si>
    <t>孔浩源</t>
  </si>
  <si>
    <t xml:space="preserve">德育测评 : 16.49分 智育测评 : 49.72分 体育测评 : 3.11分 美育测评 : 3.0分 劳育测评 : 5.0分 </t>
  </si>
  <si>
    <t>202213110324</t>
  </si>
  <si>
    <t>叶珍臻</t>
  </si>
  <si>
    <t xml:space="preserve">德育测评 : 15.0分 智育测评 : 46.65分 体育测评 : 1.74分 美育测评 : 3.0分 劳育测评 : 3.0分 </t>
  </si>
  <si>
    <t>202213110318</t>
  </si>
  <si>
    <t>田快乐</t>
  </si>
  <si>
    <t xml:space="preserve">德育测评 : 16.38分 智育测评 : 46.76分 体育测评 : 2.16分 美育测评 : 3.0分 劳育测评 : 5.0分 </t>
  </si>
  <si>
    <t>147</t>
  </si>
  <si>
    <t>202213310125</t>
  </si>
  <si>
    <t>叶进杰</t>
  </si>
  <si>
    <t xml:space="preserve">德育测评 : 16.25分 智育测评 : 48.42分 体育测评 : 3.13分 美育测评 : 3.0分 劳育测评 : 3.2分 </t>
  </si>
  <si>
    <t>202213110322</t>
  </si>
  <si>
    <t>阳文有</t>
  </si>
  <si>
    <t xml:space="preserve">德育测评 : 19.49分 智育测评 : 52.72分 体育测评 : 2.71分 美育测评 : 3.25分 劳育测评 : 5.0分 </t>
  </si>
  <si>
    <t>202216110111</t>
  </si>
  <si>
    <t>李菁</t>
  </si>
  <si>
    <t xml:space="preserve">德育测评 : 18.49分 智育测评 : 54.24分 体育测评 : 3.28分 美育测评 : 3.0分 劳育测评 : 4.3分 </t>
  </si>
  <si>
    <t>150</t>
  </si>
  <si>
    <t>202216110202</t>
  </si>
  <si>
    <t>常入月</t>
  </si>
  <si>
    <t xml:space="preserve">德育测评 : 17.09分 智育测评 : 50.06分 体育测评 : 2.4分 美育测评 : 3.0分 劳育测评 : 4.4分 </t>
  </si>
  <si>
    <t>151</t>
  </si>
  <si>
    <t>202213110223</t>
  </si>
  <si>
    <t>彭歆然</t>
  </si>
  <si>
    <t xml:space="preserve">德育测评 : 17.71分 智育测评 : 54.11分 体育测评 : 3.52分 美育测评 : 3.75分 劳育测评 : 5.0分 </t>
  </si>
  <si>
    <t>202213110217</t>
  </si>
  <si>
    <t>赖茹艺</t>
  </si>
  <si>
    <t xml:space="preserve">德育测评 : 16.49分 智育测评 : 54.11分 体育测评 : 2.44分 美育测评 : 3.2分 劳育测评 : 5.0分 </t>
  </si>
  <si>
    <t>153</t>
  </si>
  <si>
    <t>202213110320</t>
  </si>
  <si>
    <t>谢胜粉</t>
  </si>
  <si>
    <t xml:space="preserve">德育测评 : 15.0分 智育测评 : 40.48分 体育测评 : 1.77分 美育测评 : 3.0分 劳育测评 : 3.0分 </t>
  </si>
  <si>
    <t>154</t>
  </si>
  <si>
    <t>202213110326</t>
  </si>
  <si>
    <t>张洁</t>
  </si>
  <si>
    <t xml:space="preserve">德育测评 : 15.0分 智育测评 : 44.21分 体育测评 : 2.13分 美育测评 : 3.0分 劳育测评 : 3.0分 </t>
  </si>
  <si>
    <t>202213110328</t>
  </si>
  <si>
    <t>张芹</t>
  </si>
  <si>
    <t xml:space="preserve">德育测评 : 15.0分 智育测评 : 47.55分 体育测评 : 1.76分 美育测评 : 3.0分 劳育测评 : 3.0分 </t>
  </si>
  <si>
    <t>202213110305</t>
  </si>
  <si>
    <t>冯毅</t>
  </si>
  <si>
    <t xml:space="preserve">德育测评 : 15.0分 智育测评 : 48.83分 体育测评 : 2.04分 美育测评 : 3.0分 劳育测评 : 3.0分 </t>
  </si>
  <si>
    <t>202213110314</t>
  </si>
  <si>
    <t>马嘉豪</t>
  </si>
  <si>
    <t xml:space="preserve">德育测评 : 16.0分 智育测评 : 48.83分 体育测评 : 3.64分 美育测评 : 3.0分 劳育测评 : 5.0分 </t>
  </si>
  <si>
    <t>202213110323</t>
  </si>
  <si>
    <t>杨怡</t>
  </si>
  <si>
    <t xml:space="preserve">德育测评 : 17.38分 智育测评 : 45.73分 体育测评 : 3.28分 美育测评 : 3.0分 劳育测评 : 5.0分 </t>
  </si>
  <si>
    <t>202213310108</t>
  </si>
  <si>
    <t>陈梓航</t>
  </si>
  <si>
    <t xml:space="preserve">德育测评 : 15.0分 智育测评 : 38.56分 体育测评 : 1.7分 美育测评 : 3.0分 劳育测评 : 3.0分 </t>
  </si>
  <si>
    <t>202213310123</t>
  </si>
  <si>
    <t>吴昕欣</t>
  </si>
  <si>
    <t xml:space="preserve">德育测评 : 16.65分 智育测评 : 50.7分 体育测评 : 3.87分 美育测评 : 3.5分 劳育测评 : 5.0分 </t>
  </si>
  <si>
    <t>202213310102</t>
  </si>
  <si>
    <t>陈锦鹏</t>
  </si>
  <si>
    <t xml:space="preserve">德育测评 : 15.0分 智育测评 : 47.16分 体育测评 : 1.85分 美育测评 : 3.0分 劳育测评 : 3.0分 </t>
  </si>
  <si>
    <t>202213310106</t>
  </si>
  <si>
    <t>陈悦妍</t>
  </si>
  <si>
    <t xml:space="preserve">德育测评 : 17.0分 智育测评 : 46.4分 体育测评 : 3.18分 美育测评 : 3.4分 劳育测评 : 5.0分 </t>
  </si>
  <si>
    <t>202213310109</t>
  </si>
  <si>
    <t>邓珺曦</t>
  </si>
  <si>
    <t xml:space="preserve">德育测评 : 15.0分 智育测评 : 38.43分 体育测评 : 2.79分 美育测评 : 3.0分 劳育测评 : 3.0分 </t>
  </si>
  <si>
    <t>202213310111</t>
  </si>
  <si>
    <t>关绮婷</t>
  </si>
  <si>
    <t xml:space="preserve">德育测评 : 16.0分 智育测评 : 52.09分 体育测评 : 3.11分 美育测评 : 3.3分 劳育测评 : 5.0分 </t>
  </si>
  <si>
    <t>202213310116</t>
  </si>
  <si>
    <t>梁静仪</t>
  </si>
  <si>
    <t xml:space="preserve">德育测评 : 16.2分 智育测评 : 52.72分 体育测评 : 2.5分 美育测评 : 3.3分 劳育测评 : 5.0分 </t>
  </si>
  <si>
    <t>202213310121</t>
  </si>
  <si>
    <t>王佩琳</t>
  </si>
  <si>
    <t xml:space="preserve">德育测评 : 16.65分 智育测评 : 53.2分 体育测评 : 3.33分 美育测评 : 3.55分 劳育测评 : 5.0分 </t>
  </si>
  <si>
    <t>202213310124</t>
  </si>
  <si>
    <t>薛延元</t>
  </si>
  <si>
    <t xml:space="preserve">德育测评 : 15.0分 智育测评 : 46.4分 体育测评 : 1.77分 美育测评 : 3.0分 劳育测评 : 3.0分 </t>
  </si>
  <si>
    <t>202213310128</t>
  </si>
  <si>
    <t>张楠</t>
  </si>
  <si>
    <t xml:space="preserve">德育测评 : 15.0分 智育测评 : 45.39分 体育测评 : 2.3分 美育测评 : 3.0分 劳育测评 : 4.0分 </t>
  </si>
  <si>
    <t>202213110219</t>
  </si>
  <si>
    <t>梁妍越</t>
  </si>
  <si>
    <t xml:space="preserve">德育测评 : 16.5分 智育测评 : 55.0分 体育测评 : 2.18分 美育测评 : 3.3分 劳育测评 : 3.0分 </t>
  </si>
  <si>
    <t>202133310201</t>
  </si>
  <si>
    <t>蔡根滨</t>
  </si>
  <si>
    <t xml:space="preserve">德育测评 : 15.0分 智育测评 : 40.35分 体育测评 : 1.69分 美育测评 : 3.0分 劳育测评 : 3.0分 </t>
  </si>
  <si>
    <t>202213110204</t>
  </si>
  <si>
    <t>戴佳一</t>
  </si>
  <si>
    <t xml:space="preserve">德育测评 : 15.0分 智育测评 : 38.29分 体育测评 : 1.34分 美育测评 : 3.0分 劳育测评 : 3.0分 </t>
  </si>
  <si>
    <t>202213110214</t>
  </si>
  <si>
    <t>黄虞红</t>
  </si>
  <si>
    <t xml:space="preserve">德育测评 : 16.38分 智育测评 : 51.0分 体育测评 : 1.5分 美育测评 : 3.0分 劳育测评 : 4.4分 </t>
  </si>
  <si>
    <t>202213110216</t>
  </si>
  <si>
    <t>赖曼婷</t>
  </si>
  <si>
    <t xml:space="preserve">德育测评 : 17.75分 智育测评 : 52.42分 体育测评 : 4.03分 美育测评 : 3.3分 劳育测评 : 5.0分 </t>
  </si>
  <si>
    <t>202213110106</t>
  </si>
  <si>
    <t>侯橦橦</t>
  </si>
  <si>
    <t xml:space="preserve">德育测评 : 15.0分 智育测评 : 46.25分 体育测评 : 2.43分 美育测评 : 3.0分 劳育测评 : 5.0分 </t>
  </si>
  <si>
    <t>202213110123</t>
  </si>
  <si>
    <t>杨晨曦</t>
  </si>
  <si>
    <t>78.7</t>
  </si>
  <si>
    <t xml:space="preserve">德育测评 : 20.0分 智育测评 : 47.55分 体育测评 : 4.15分 美育测评 : 3.0分 劳育测评 : 4.0分 </t>
  </si>
  <si>
    <t>202213110103</t>
  </si>
  <si>
    <t>邓新致</t>
  </si>
  <si>
    <t xml:space="preserve">德育测评 : 16.25分 智育测评 : 52.94分 体育测评 : 4.33分 美育测评 : 3.2分 劳育测评 : 5.0分 </t>
  </si>
  <si>
    <t>202213110105</t>
  </si>
  <si>
    <t>何龙滨</t>
  </si>
  <si>
    <t xml:space="preserve">德育测评 : 15.0分 智育测评 : 42.02分 体育测评 : 1.85分 美育测评 : 3.0分 劳育测评 : 3.0分 </t>
  </si>
  <si>
    <t>202213110110</t>
  </si>
  <si>
    <t>贾旭阳</t>
  </si>
  <si>
    <t xml:space="preserve">德育测评 : 15.0分 智育测评 : 33.67分 体育测评 : 1.88分 美育测评 : 3.0分 劳育测评 : 3.0分 </t>
  </si>
  <si>
    <t>202213110111</t>
  </si>
  <si>
    <t>雷发蓉</t>
  </si>
  <si>
    <t xml:space="preserve">德育测评 : 15.0分 智育测评 : 40.48分 体育测评 : 1.67分 美育测评 : 3.0分 劳育测评 : 3.0分 </t>
  </si>
  <si>
    <t>202213110112</t>
  </si>
  <si>
    <t>林安妮</t>
  </si>
  <si>
    <t xml:space="preserve">德育测评 : 15.0分 智育测评 : 47.8分 体育测评 : 1.86分 美育测评 : 3.0分 劳育测评 : 3.0分 </t>
  </si>
  <si>
    <t>202213110116</t>
  </si>
  <si>
    <t>涂奥</t>
  </si>
  <si>
    <t xml:space="preserve">德育测评 : 15.0分 智育测评 : 38.42分 体育测评 : 1.69分 美育测评 : 3.0分 劳育测评 : 3.0分 </t>
  </si>
  <si>
    <t>202213110117</t>
  </si>
  <si>
    <t>王代鑫</t>
  </si>
  <si>
    <t xml:space="preserve">德育测评 : 17.0分 智育测评 : 50.3分 体育测评 : 2.69分 美育测评 : 3.0分 劳育测评 : 5.0分 </t>
  </si>
  <si>
    <t>202213110120</t>
  </si>
  <si>
    <t>吴思幸</t>
  </si>
  <si>
    <t xml:space="preserve">德育测评 : 16.5分 智育测评 : 49.45分 体育测评 : 2.23分 美育测评 : 3.05分 劳育测评 : 5.0分 </t>
  </si>
  <si>
    <t>202213110124</t>
  </si>
  <si>
    <t>杨文隽</t>
  </si>
  <si>
    <t xml:space="preserve">德育测评 : 17.0分 智育测评 : 51.0分 体育测评 : 2.34分 美育测评 : 3.55分 劳育测评 : 5.0分 </t>
  </si>
  <si>
    <t>202213110125</t>
  </si>
  <si>
    <t>殷金明</t>
  </si>
  <si>
    <t xml:space="preserve">德育测评 : 15.0分 智育测评 : 47.16分 体育测评 : 1.96分 美育测评 : 3.0分 劳育测评 : 3.0分 </t>
  </si>
  <si>
    <t>202213110101</t>
  </si>
  <si>
    <t>陈启翰</t>
  </si>
  <si>
    <t xml:space="preserve">德育测评 : 17.0分 智育测评 : 46.78分 体育测评 : 2.08分 美育测评 : 3.0分 劳育测评 : 5.0分 </t>
  </si>
  <si>
    <t>202213310206</t>
  </si>
  <si>
    <t>董晓仪</t>
  </si>
  <si>
    <t xml:space="preserve">德育测评 : 18.0分 智育测评 : 50.57分 体育测评 : 3.18分 美育测评 : 3.15分 劳育测评 : 5.0分 </t>
  </si>
  <si>
    <t>202213110226</t>
  </si>
  <si>
    <t>许玉婷</t>
  </si>
  <si>
    <t>74.8</t>
  </si>
  <si>
    <t xml:space="preserve">德育测评 : 16.0分 智育测评 : 49.07分 体育测评 : 2.13分 美育测评 : 3.0分 劳育测评 : 4.6分 </t>
  </si>
  <si>
    <t>202213110225</t>
  </si>
  <si>
    <t>王梦竹</t>
  </si>
  <si>
    <t xml:space="preserve">德育测评 : 16.0分 智育测评 : 42.52分 体育测评 : 3.23分 美育测评 : 3.1分 劳育测评 : 5.0分 </t>
  </si>
  <si>
    <t>202213110232</t>
  </si>
  <si>
    <t>朱慧雯</t>
  </si>
  <si>
    <t xml:space="preserve">德育测评 : 15.0分 智育测评 : 43.93分 体育测评 : 1.53分 美育测评 : 3.5分 劳育测评 : 3.9分 </t>
  </si>
  <si>
    <t>202213310210</t>
  </si>
  <si>
    <t>黄田曜</t>
  </si>
  <si>
    <t xml:space="preserve">德育测评 : 15.09分 智育测评 : 29.08分 体育测评 : 1.71分 美育测评 : 3.0分 劳育测评 : 3.0分 </t>
  </si>
  <si>
    <t>202213110206</t>
  </si>
  <si>
    <t>高上</t>
  </si>
  <si>
    <t xml:space="preserve">德育测评 : 15.0分 智育测评 : 47.93分 体育测评 : 1.5分 美育测评 : 3.0分 劳育测评 : 3.0分 </t>
  </si>
  <si>
    <t>202213110224</t>
  </si>
  <si>
    <t>任朝童</t>
  </si>
  <si>
    <t xml:space="preserve">德育测评 : 15.0分 智育测评 : 37.37分 体育测评 : 1.47分 美育测评 : 3.0分 劳育测评 : 4.0分 </t>
  </si>
  <si>
    <t>202213110132</t>
  </si>
  <si>
    <t>钟溪</t>
  </si>
  <si>
    <t xml:space="preserve">德育测评 : 17.5分 智育测评 : 49.89分 体育测评 : 2.78分 美育测评 : 3.2分 劳育测评 : 5.0分 </t>
  </si>
  <si>
    <t>202213310218</t>
  </si>
  <si>
    <t>刘超阳</t>
  </si>
  <si>
    <t xml:space="preserve">德育测评 : 15.25分 智育测评 : 47.16分 体育测评 : 2.58分 美育测评 : 3.0分 劳育测评 : 4.3分 </t>
  </si>
  <si>
    <t>202213310214</t>
  </si>
  <si>
    <t>廖嘉晖</t>
  </si>
  <si>
    <t xml:space="preserve">德育测评 : 15.25分 智育测评 : 42.99分 体育测评 : 1.99分 美育测评 : 3.0分 劳育测评 : 3.8分 </t>
  </si>
  <si>
    <t>202213110311</t>
  </si>
  <si>
    <t>李雯雯</t>
  </si>
  <si>
    <t>70.3</t>
  </si>
  <si>
    <t xml:space="preserve">德育测评 : 15.5分 智育测评 : 45.23分 体育测评 : 2.07分 美育测评 : 3.0分 劳育测评 : 4.5分 </t>
  </si>
  <si>
    <t>202213220114</t>
  </si>
  <si>
    <t>鲁棋</t>
  </si>
  <si>
    <t xml:space="preserve">德育测评 : 15.49分 智育测评 : 48.39分 体育测评 : 1.97分 美育测评 : 3.5分 劳育测评 : 4.8分 </t>
  </si>
  <si>
    <t>202216310114</t>
  </si>
  <si>
    <t>梁豪</t>
  </si>
  <si>
    <t xml:space="preserve">德育测评 : 18.59分 智育测评 : 53.55分 体育测评 : 2.02分 美育测评 : 3.2分 劳育测评 : 4.9分 </t>
  </si>
  <si>
    <t>202213110102</t>
  </si>
  <si>
    <t>陈思雨</t>
  </si>
  <si>
    <t xml:space="preserve">德育测评 : 15.0分 智育测评 : 49.35分 体育测评 : 1.88分 美育测评 : 3.0分 劳育测评 : 4.8分 </t>
  </si>
  <si>
    <t>202213110104</t>
  </si>
  <si>
    <t>凡凯凤</t>
  </si>
  <si>
    <t xml:space="preserve">德育测评 : 15.5分 智育测评 : 39.01分 体育测评 : 1.5分 美育测评 : 3.05分 劳育测评 : 4.1分 </t>
  </si>
  <si>
    <t>202213110107</t>
  </si>
  <si>
    <t>胡诗雨</t>
  </si>
  <si>
    <t xml:space="preserve">德育测评 : 15.5分 智育测评 : 46.63分 体育测评 : 1.83分 美育测评 : 3.0分 劳育测评 : 4.8分 </t>
  </si>
  <si>
    <t>202213110118</t>
  </si>
  <si>
    <t>王苹</t>
  </si>
  <si>
    <t xml:space="preserve">德育测评 : 16.75分 智育测评 : 48.49分 体育测评 : 3.32分 美育测评 : 3.0分 劳育测评 : 5.0分 </t>
  </si>
  <si>
    <t>202213110119</t>
  </si>
  <si>
    <t>吴康辉</t>
  </si>
  <si>
    <t>72.6</t>
  </si>
  <si>
    <t xml:space="preserve">德育测评 : 15.0分 智育测评 : 47.78分 体育测评 : 1.82分 美育测评 : 3.0分 劳育测评 : 5.0分 </t>
  </si>
  <si>
    <t>202213110126</t>
  </si>
  <si>
    <t>张浩龙</t>
  </si>
  <si>
    <t xml:space="preserve">德育测评 : 16.0分 智育测评 : 49.22分 体育测评 : 1.78分 美育测评 : 3.0分 劳育测评 : 3.0分 </t>
  </si>
  <si>
    <t>202213110127</t>
  </si>
  <si>
    <t>张惠娟</t>
  </si>
  <si>
    <t xml:space="preserve">德育测评 : 16.0分 智育测评 : 52.43分 体育测评 : 2.13分 美育测评 : 3.05分 劳育测评 : 5.0分 </t>
  </si>
  <si>
    <t>202213110131</t>
  </si>
  <si>
    <t>郑宇王</t>
  </si>
  <si>
    <t xml:space="preserve">德育测评 : 15.0分 智育测评 : 49.22分 体育测评 : 1.65分 美育测评 : 3.0分 劳育测评 : 3.0分 </t>
  </si>
  <si>
    <t>202213110121</t>
  </si>
  <si>
    <t>伍雪林</t>
  </si>
  <si>
    <t xml:space="preserve">德育测评 : 16.5分 智育测评 : 52.3分 体育测评 : 2.37分 美育测评 : 3.0分 劳育测评 : 5.0分 </t>
  </si>
  <si>
    <t>202213110201</t>
  </si>
  <si>
    <t>曹值恺</t>
  </si>
  <si>
    <t xml:space="preserve">德育测评 : 15.0分 智育测评 : 53.71分 体育测评 : 1.9分 美育测评 : 3.0分 劳育测评 : 3.0分 </t>
  </si>
  <si>
    <t>202213110203</t>
  </si>
  <si>
    <t>陈文鑫</t>
  </si>
  <si>
    <t xml:space="preserve">德育测评 : 16.75分 智育测评 : 51.13分 体育测评 : 3.29分 美育测评 : 3.0分 劳育测评 : 5.0分 </t>
  </si>
  <si>
    <t>202213110207</t>
  </si>
  <si>
    <t>郭家兴</t>
  </si>
  <si>
    <t xml:space="preserve">德育测评 : 18.75分 智育测评 : 50.09分 体育测评 : 4.01分 美育测评 : 3.15分 劳育测评 : 5.0分 </t>
  </si>
  <si>
    <t>202213110215</t>
  </si>
  <si>
    <t>江一航</t>
  </si>
  <si>
    <t xml:space="preserve">德育测评 : 16.75分 智育测评 : 50.75分 体育测评 : 2.24分 美育测评 : 3.1分 劳育测评 : 4.6分 </t>
  </si>
  <si>
    <t>202213110218</t>
  </si>
  <si>
    <t>李世强</t>
  </si>
  <si>
    <t xml:space="preserve">德育测评 : 16.0分 智育测评 : 41.89分 体育测评 : 2.09分 美育测评 : 3.0分 劳育测评 : 5.0分 </t>
  </si>
  <si>
    <t>202213110222</t>
  </si>
  <si>
    <t>麻寿伟</t>
  </si>
  <si>
    <t xml:space="preserve">德育测评 : 16.75分 智育测评 : 40.35分 体育测评 : 2.71分 美育测评 : 3.15分 劳育测评 : 4.7分 </t>
  </si>
  <si>
    <t>202213110227</t>
  </si>
  <si>
    <t>叶家士</t>
  </si>
  <si>
    <t xml:space="preserve">德育测评 : 15.0分 智育测评 : 38.52分 体育测评 : 1.87分 美育测评 : 3.0分 劳育测评 : 3.0分 </t>
  </si>
  <si>
    <t>202213110228</t>
  </si>
  <si>
    <t>尤温渝</t>
  </si>
  <si>
    <t xml:space="preserve">德育测评 : 15.0分 智育测评 : 44.06分 体育测评 : 2.1分 美育测评 : 3.0分 劳育测评 : 4.4分 </t>
  </si>
  <si>
    <t>202213210116</t>
  </si>
  <si>
    <t>宋一然</t>
  </si>
  <si>
    <t xml:space="preserve">德育测评 : 15.0分 智育测评 : 41.64分 体育测评 : 1.45分 美育测评 : 3.0分 劳育测评 : 3.2分 </t>
  </si>
  <si>
    <t>202213110202</t>
  </si>
  <si>
    <t>陈书涵</t>
  </si>
  <si>
    <t xml:space="preserve">德育测评 : 15.0分 智育测评 : 42.15分 体育测评 : 1.5分 美育测评 : 3.0分 劳育测评 : 3.0分 </t>
  </si>
  <si>
    <t>1</t>
    <phoneticPr fontId="1" type="noConversion"/>
  </si>
  <si>
    <t>2</t>
    <phoneticPr fontId="1" type="noConversion"/>
  </si>
  <si>
    <t>体测成绩</t>
  </si>
  <si>
    <t>是</t>
  </si>
  <si>
    <t>50.0</t>
  </si>
  <si>
    <t>51.5</t>
  </si>
  <si>
    <t>53.4</t>
  </si>
  <si>
    <t>53.8</t>
  </si>
  <si>
    <t>54.4</t>
  </si>
  <si>
    <t>57.3</t>
  </si>
  <si>
    <t>57.7</t>
  </si>
  <si>
    <t>58.6</t>
  </si>
  <si>
    <t>59.6</t>
  </si>
  <si>
    <t>59.8</t>
  </si>
  <si>
    <t>60.0</t>
  </si>
  <si>
    <t>60.5</t>
  </si>
  <si>
    <t>61.2</t>
  </si>
  <si>
    <t>61.8</t>
  </si>
  <si>
    <t>62.0</t>
  </si>
  <si>
    <t>62.2</t>
  </si>
  <si>
    <t>63.0</t>
  </si>
  <si>
    <t>63.2</t>
  </si>
  <si>
    <t>63.6</t>
  </si>
  <si>
    <t>64.4</t>
  </si>
  <si>
    <t>64.6</t>
  </si>
  <si>
    <t>64.9</t>
  </si>
  <si>
    <t>65.1</t>
  </si>
  <si>
    <t>65.2</t>
  </si>
  <si>
    <t>65.3</t>
  </si>
  <si>
    <t>65.5</t>
  </si>
  <si>
    <t>65.8</t>
  </si>
  <si>
    <t>66.0</t>
  </si>
  <si>
    <t>66.3</t>
  </si>
  <si>
    <t>66.4</t>
  </si>
  <si>
    <t>66.5</t>
  </si>
  <si>
    <t>66.7</t>
  </si>
  <si>
    <t>66.8</t>
  </si>
  <si>
    <t>67.2</t>
  </si>
  <si>
    <t>67.4</t>
  </si>
  <si>
    <t>67.5</t>
  </si>
  <si>
    <t>67.6</t>
  </si>
  <si>
    <t>67.7</t>
  </si>
  <si>
    <t>67.8</t>
  </si>
  <si>
    <t>67.9</t>
  </si>
  <si>
    <t>68.0</t>
  </si>
  <si>
    <t>68.2</t>
  </si>
  <si>
    <t>69.4</t>
  </si>
  <si>
    <t>69.6</t>
  </si>
  <si>
    <t>70.0</t>
  </si>
  <si>
    <t>70.1</t>
  </si>
  <si>
    <t>70.6</t>
  </si>
  <si>
    <t>70.9</t>
  </si>
  <si>
    <t>71.1</t>
  </si>
  <si>
    <t>71.2</t>
  </si>
  <si>
    <t>71.6</t>
  </si>
  <si>
    <t>71.8</t>
  </si>
  <si>
    <t>72.0</t>
  </si>
  <si>
    <t>72.1</t>
  </si>
  <si>
    <t>72.3</t>
  </si>
  <si>
    <t>72.7</t>
  </si>
  <si>
    <t>73.0</t>
  </si>
  <si>
    <t>73.1</t>
  </si>
  <si>
    <t>73.2</t>
  </si>
  <si>
    <t>73.3</t>
  </si>
  <si>
    <t>73.5</t>
  </si>
  <si>
    <t>73.7</t>
  </si>
  <si>
    <t>73.8</t>
  </si>
  <si>
    <t>73.9</t>
  </si>
  <si>
    <t>74.2</t>
  </si>
  <si>
    <t>74.4</t>
  </si>
  <si>
    <t>75.0</t>
  </si>
  <si>
    <t>75.1</t>
  </si>
  <si>
    <t>75.2</t>
  </si>
  <si>
    <t>75.3</t>
  </si>
  <si>
    <t>75.7</t>
  </si>
  <si>
    <t>75.8</t>
  </si>
  <si>
    <t>75.9</t>
  </si>
  <si>
    <t>76.0</t>
  </si>
  <si>
    <t>76.1</t>
  </si>
  <si>
    <t>76.2</t>
  </si>
  <si>
    <t>76.4</t>
  </si>
  <si>
    <t>76.7</t>
  </si>
  <si>
    <t>76.8</t>
  </si>
  <si>
    <t>77.2</t>
  </si>
  <si>
    <t>77.5</t>
  </si>
  <si>
    <t>77.6</t>
  </si>
  <si>
    <t>77.7</t>
  </si>
  <si>
    <t>78.2</t>
  </si>
  <si>
    <t>78.6</t>
  </si>
  <si>
    <t>79.0</t>
  </si>
  <si>
    <t>79.2</t>
  </si>
  <si>
    <t>79.3</t>
  </si>
  <si>
    <t>79.8</t>
  </si>
  <si>
    <t>80.0</t>
  </si>
  <si>
    <t>80.2</t>
  </si>
  <si>
    <t>80.3</t>
  </si>
  <si>
    <t>80.4</t>
  </si>
  <si>
    <t>80.5</t>
  </si>
  <si>
    <t>80.6</t>
  </si>
  <si>
    <t>80.7</t>
  </si>
  <si>
    <t>80.8</t>
  </si>
  <si>
    <t>81.0</t>
  </si>
  <si>
    <t>81.1</t>
  </si>
  <si>
    <t>81.2</t>
  </si>
  <si>
    <t>81.3</t>
  </si>
  <si>
    <t>81.5</t>
  </si>
  <si>
    <t>81.6</t>
  </si>
  <si>
    <t>81.7</t>
  </si>
  <si>
    <t>81.8</t>
  </si>
  <si>
    <t>82.2</t>
  </si>
  <si>
    <t>82.7</t>
  </si>
  <si>
    <t>83.0</t>
  </si>
  <si>
    <t>83.2</t>
  </si>
  <si>
    <t>83.5</t>
  </si>
  <si>
    <t>83.7</t>
  </si>
  <si>
    <t>83.9</t>
  </si>
  <si>
    <t>84.1</t>
  </si>
  <si>
    <t>84.2</t>
  </si>
  <si>
    <t>84.3</t>
  </si>
  <si>
    <t>84.4</t>
  </si>
  <si>
    <t>84.6</t>
  </si>
  <si>
    <t>84.8</t>
  </si>
  <si>
    <t>85.1</t>
  </si>
  <si>
    <t>85.4</t>
  </si>
  <si>
    <t>85.5</t>
  </si>
  <si>
    <t>85.7</t>
  </si>
  <si>
    <t>85.8</t>
  </si>
  <si>
    <t>86.0</t>
  </si>
  <si>
    <t>86.1</t>
  </si>
  <si>
    <t>86.2</t>
  </si>
  <si>
    <t>86.3</t>
  </si>
  <si>
    <t>86.4</t>
  </si>
  <si>
    <t>86.6</t>
  </si>
  <si>
    <t>86.9</t>
  </si>
  <si>
    <t>87.0</t>
  </si>
  <si>
    <t>87.2</t>
  </si>
  <si>
    <t>87.3</t>
  </si>
  <si>
    <t>87.5</t>
  </si>
  <si>
    <t>87.8</t>
  </si>
  <si>
    <t>88.0</t>
  </si>
  <si>
    <t>88.2</t>
  </si>
  <si>
    <t>88.6</t>
  </si>
  <si>
    <t>89.1</t>
  </si>
  <si>
    <t>89.3</t>
  </si>
  <si>
    <t>90.3</t>
  </si>
  <si>
    <t>91.3</t>
  </si>
  <si>
    <t>91.4</t>
  </si>
  <si>
    <t>92.3</t>
  </si>
  <si>
    <t>93.2</t>
  </si>
  <si>
    <t>免测</t>
  </si>
  <si>
    <t xml:space="preserve">德育测评 : 16.5分 智育测评 : 55.8分 体育测评 : 3.48分 美育测评 : 3.15分 劳育测评 : 5.0分 </t>
    <phoneticPr fontId="1" type="noConversion"/>
  </si>
  <si>
    <t xml:space="preserve">德育测评 : 17.73分 智育测评 : 51.71分 体育测评 : 4.06分 美育测评 : 3.0分 劳育测评 : 5.0分 </t>
    <phoneticPr fontId="1" type="noConversion"/>
  </si>
  <si>
    <t>是</t>
    <phoneticPr fontId="1" type="noConversion"/>
  </si>
  <si>
    <t>拟获奖项</t>
    <phoneticPr fontId="1" type="noConversion"/>
  </si>
  <si>
    <t>一等奖</t>
    <phoneticPr fontId="1" type="noConversion"/>
  </si>
  <si>
    <t>二等奖</t>
    <phoneticPr fontId="1" type="noConversion"/>
  </si>
  <si>
    <t>三等奖</t>
    <phoneticPr fontId="1" type="noConversion"/>
  </si>
  <si>
    <t>是否挂科或未完成教学计划</t>
    <phoneticPr fontId="1" type="noConversion"/>
  </si>
  <si>
    <t>绩点占比</t>
    <phoneticPr fontId="1" type="noConversion"/>
  </si>
  <si>
    <t>综测占比</t>
    <phoneticPr fontId="1" type="noConversion"/>
  </si>
  <si>
    <t>困难认定</t>
    <phoneticPr fontId="1" type="noConversion"/>
  </si>
  <si>
    <t>2021</t>
  </si>
  <si>
    <t>21农学3</t>
  </si>
  <si>
    <t>202113110327</t>
  </si>
  <si>
    <t>王狄</t>
  </si>
  <si>
    <t>21新农学创新班1</t>
  </si>
  <si>
    <t>202114510223</t>
  </si>
  <si>
    <t>吴灿伟</t>
  </si>
  <si>
    <t>202121210216</t>
  </si>
  <si>
    <t>师铭言</t>
  </si>
  <si>
    <t>21农学1</t>
  </si>
  <si>
    <t>202113110124</t>
  </si>
  <si>
    <t>许可</t>
  </si>
  <si>
    <t>202113110128</t>
  </si>
  <si>
    <t>张育铭</t>
  </si>
  <si>
    <t>202113110309</t>
  </si>
  <si>
    <t>黄绍杭</t>
  </si>
  <si>
    <t>202123310101</t>
  </si>
  <si>
    <t>丁思雨</t>
  </si>
  <si>
    <t>21农学2</t>
  </si>
  <si>
    <t>202113110215</t>
  </si>
  <si>
    <t>彭洁梅</t>
  </si>
  <si>
    <t>202113110123</t>
  </si>
  <si>
    <t>谢金媚</t>
  </si>
  <si>
    <t>202113110211</t>
  </si>
  <si>
    <t>罗璇</t>
  </si>
  <si>
    <t>202113110222</t>
  </si>
  <si>
    <t>王纯念</t>
  </si>
  <si>
    <t>21农学4</t>
  </si>
  <si>
    <t>202113110413</t>
  </si>
  <si>
    <t>林嘉芝</t>
  </si>
  <si>
    <t>21农学丁颖1</t>
  </si>
  <si>
    <t>202113110511</t>
  </si>
  <si>
    <t>林婷婷</t>
  </si>
  <si>
    <t>202118110106</t>
  </si>
  <si>
    <t>黄花巧</t>
  </si>
  <si>
    <t>202119110105</t>
  </si>
  <si>
    <t>陈灏</t>
  </si>
  <si>
    <t>21种子科学2</t>
  </si>
  <si>
    <t>202113310214</t>
  </si>
  <si>
    <t>刘金明</t>
  </si>
  <si>
    <t>202113310215</t>
  </si>
  <si>
    <t>刘楷</t>
  </si>
  <si>
    <t>2020</t>
  </si>
  <si>
    <t>20农学1</t>
  </si>
  <si>
    <t>202013110317</t>
  </si>
  <si>
    <t>李宇恒</t>
  </si>
  <si>
    <t>20农学2</t>
  </si>
  <si>
    <t>202013110216</t>
  </si>
  <si>
    <t>裴毅</t>
  </si>
  <si>
    <t>20农学丁颖1</t>
  </si>
  <si>
    <t>202013150109</t>
  </si>
  <si>
    <t>梁迪云</t>
  </si>
  <si>
    <t>农学(农业生物技术)</t>
  </si>
  <si>
    <t>20农学生物1</t>
  </si>
  <si>
    <t>202013110120</t>
  </si>
  <si>
    <t>夏蕊</t>
  </si>
  <si>
    <t>202013150122</t>
  </si>
  <si>
    <t>肖梦楠</t>
  </si>
  <si>
    <t>农学(农产品标准化与贸易)</t>
  </si>
  <si>
    <t>20农学贸易2</t>
  </si>
  <si>
    <t>202013110602</t>
  </si>
  <si>
    <t>陈思椰</t>
  </si>
  <si>
    <t>202013110514</t>
  </si>
  <si>
    <t>欧静敏</t>
  </si>
  <si>
    <t>20农学贸易1</t>
  </si>
  <si>
    <t>202013110121</t>
  </si>
  <si>
    <t>谢靖茵</t>
  </si>
  <si>
    <t>202013110511</t>
  </si>
  <si>
    <t>廖德榕</t>
  </si>
  <si>
    <t>202013110319</t>
  </si>
  <si>
    <t>林嘉瑜</t>
  </si>
  <si>
    <t>202013110502</t>
  </si>
  <si>
    <t>陈萍</t>
  </si>
  <si>
    <t>202013110529</t>
  </si>
  <si>
    <t>钟燕娜</t>
  </si>
  <si>
    <t>202013110219</t>
  </si>
  <si>
    <t>王创</t>
  </si>
  <si>
    <t>202013110306</t>
  </si>
  <si>
    <t>陈晓佳</t>
  </si>
  <si>
    <t>202013110315</t>
  </si>
  <si>
    <t>兰安芸</t>
  </si>
  <si>
    <t>20农学生物2</t>
  </si>
  <si>
    <t>202013110402</t>
  </si>
  <si>
    <t>曹红红</t>
  </si>
  <si>
    <t>202013110404</t>
  </si>
  <si>
    <t>陈映霖</t>
  </si>
  <si>
    <t>202013110414</t>
  </si>
  <si>
    <t>林倩</t>
  </si>
  <si>
    <t>202013110304</t>
  </si>
  <si>
    <t>陈金连</t>
  </si>
  <si>
    <t>202013110427</t>
  </si>
  <si>
    <t>袁晓慧</t>
  </si>
  <si>
    <t>202013110215</t>
  </si>
  <si>
    <t>潘淦锋</t>
  </si>
  <si>
    <t>202013150110</t>
  </si>
  <si>
    <t>梁丽敏</t>
  </si>
  <si>
    <t>20种子科学1</t>
  </si>
  <si>
    <t>202013310114</t>
  </si>
  <si>
    <t>龙宇婷</t>
  </si>
  <si>
    <t>无</t>
    <phoneticPr fontId="1" type="noConversion"/>
  </si>
  <si>
    <t>满足所有国励申请条件的预申请学生名单（54人）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</si>
</sst>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4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indexed="8"/>
      <name val="等线"/>
      <family val="3"/>
      <charset val="134"/>
      <scheme val="minor"/>
    </font>
    <font>
      <b/>
      <sz val="22"/>
      <color indexed="8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>
      <alignment vertical="center"/>
    </xf>
    <xf numFmtId="10" fontId="0" fillId="0" borderId="1" xfId="0" applyNumberFormat="1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10" fontId="0" fillId="2" borderId="1" xfId="0" applyNumberFormat="1" applyFill="1" applyBorder="1" applyAlignment="1">
      <alignment horizontal="center" vertical="center"/>
    </xf>
    <xf numFmtId="10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0" fontId="0" fillId="3" borderId="1" xfId="0" applyNumberForma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0" fontId="2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0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10" fontId="2" fillId="0" borderId="0" xfId="0" applyNumberFormat="1" applyFont="1" applyFill="1">
      <alignment vertical="center"/>
    </xf>
    <xf numFmtId="0" fontId="2" fillId="0" borderId="0" xfId="0" applyFont="1" applyFill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1">
    <cellStyle name="常规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DDEBF7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onki\Desktop\&#22269;&#21169;&#31579;&#36873;22&#32423;.xlsx" TargetMode="External"/><Relationship Id="rId1" Type="http://schemas.openxmlformats.org/officeDocument/2006/relationships/externalLinkPath" Target="&#22269;&#21169;&#31579;&#36873;22&#3242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2农学"/>
      <sheetName val="22种子"/>
    </sheetNames>
    <sheetDataSet>
      <sheetData sheetId="0">
        <row r="2">
          <cell r="A2" t="str">
            <v>杨洪鑫</v>
          </cell>
          <cell r="B2" t="str">
            <v>202214720320</v>
          </cell>
          <cell r="C2" t="str">
            <v>男</v>
          </cell>
          <cell r="D2" t="str">
            <v>农学院</v>
          </cell>
          <cell r="E2" t="str">
            <v>农学</v>
          </cell>
          <cell r="F2" t="str">
            <v>2022</v>
          </cell>
          <cell r="G2" t="str">
            <v>22农学3</v>
          </cell>
          <cell r="H2" t="str">
            <v>是</v>
          </cell>
        </row>
        <row r="3">
          <cell r="A3" t="str">
            <v>刘雪雪</v>
          </cell>
          <cell r="B3" t="str">
            <v>202213110221</v>
          </cell>
          <cell r="C3" t="str">
            <v>女</v>
          </cell>
          <cell r="D3" t="str">
            <v>农学院</v>
          </cell>
          <cell r="E3" t="str">
            <v>农学(丁颖创新班)</v>
          </cell>
          <cell r="F3" t="str">
            <v>2022</v>
          </cell>
          <cell r="G3" t="str">
            <v>22农学丁颖1</v>
          </cell>
          <cell r="H3" t="str">
            <v>是</v>
          </cell>
        </row>
        <row r="4">
          <cell r="A4" t="str">
            <v>李贤晔</v>
          </cell>
          <cell r="B4" t="str">
            <v>202213150106</v>
          </cell>
          <cell r="C4" t="str">
            <v>男</v>
          </cell>
          <cell r="D4" t="str">
            <v>农学院</v>
          </cell>
          <cell r="E4" t="str">
            <v>农学(丁颖创新班)</v>
          </cell>
          <cell r="F4" t="str">
            <v>2022</v>
          </cell>
          <cell r="G4" t="str">
            <v>22农学丁颖1</v>
          </cell>
          <cell r="H4" t="str">
            <v>是</v>
          </cell>
        </row>
        <row r="5">
          <cell r="A5" t="str">
            <v>张宝林</v>
          </cell>
          <cell r="B5" t="str">
            <v>202213110325</v>
          </cell>
          <cell r="C5" t="str">
            <v>男</v>
          </cell>
          <cell r="D5" t="str">
            <v>农学院</v>
          </cell>
          <cell r="E5" t="str">
            <v>农学</v>
          </cell>
          <cell r="F5" t="str">
            <v>2022</v>
          </cell>
          <cell r="G5" t="str">
            <v>22农学3</v>
          </cell>
          <cell r="H5" t="str">
            <v>是</v>
          </cell>
        </row>
        <row r="6">
          <cell r="A6" t="str">
            <v>凡凯凤</v>
          </cell>
          <cell r="B6" t="str">
            <v>202213110104</v>
          </cell>
          <cell r="C6" t="str">
            <v>女</v>
          </cell>
          <cell r="D6" t="str">
            <v>农学院</v>
          </cell>
          <cell r="E6" t="str">
            <v>农学</v>
          </cell>
          <cell r="F6" t="str">
            <v>2022</v>
          </cell>
          <cell r="G6" t="str">
            <v>22农学1</v>
          </cell>
          <cell r="H6" t="str">
            <v>是</v>
          </cell>
        </row>
        <row r="7">
          <cell r="A7" t="str">
            <v>阳文有</v>
          </cell>
          <cell r="B7" t="str">
            <v>202213110322</v>
          </cell>
          <cell r="C7" t="str">
            <v>男</v>
          </cell>
          <cell r="D7" t="str">
            <v>农学院</v>
          </cell>
          <cell r="E7" t="str">
            <v>农学</v>
          </cell>
          <cell r="F7" t="str">
            <v>2022</v>
          </cell>
          <cell r="G7" t="str">
            <v>22新农学创新班</v>
          </cell>
          <cell r="H7" t="str">
            <v>是</v>
          </cell>
        </row>
        <row r="8">
          <cell r="A8" t="str">
            <v>谢宏欣</v>
          </cell>
          <cell r="B8" t="str">
            <v>202218610119</v>
          </cell>
          <cell r="C8" t="str">
            <v>男</v>
          </cell>
          <cell r="D8" t="str">
            <v>农学院</v>
          </cell>
          <cell r="E8" t="str">
            <v>农学</v>
          </cell>
          <cell r="F8" t="str">
            <v>2022</v>
          </cell>
          <cell r="G8" t="str">
            <v>22新农学创新班</v>
          </cell>
          <cell r="H8" t="str">
            <v>是</v>
          </cell>
        </row>
        <row r="9">
          <cell r="A9" t="str">
            <v>黄浩浩</v>
          </cell>
          <cell r="B9" t="str">
            <v>202213110212</v>
          </cell>
          <cell r="C9" t="str">
            <v>男</v>
          </cell>
          <cell r="D9" t="str">
            <v>农学院</v>
          </cell>
          <cell r="E9" t="str">
            <v>农学</v>
          </cell>
          <cell r="F9" t="str">
            <v>2022</v>
          </cell>
          <cell r="G9" t="str">
            <v>22新农学创新班</v>
          </cell>
          <cell r="H9" t="str">
            <v>是</v>
          </cell>
        </row>
        <row r="10">
          <cell r="A10" t="str">
            <v>许玉婷</v>
          </cell>
          <cell r="B10" t="str">
            <v>202213110226</v>
          </cell>
          <cell r="C10" t="str">
            <v>女</v>
          </cell>
          <cell r="D10" t="str">
            <v>农学院</v>
          </cell>
          <cell r="E10" t="str">
            <v>农学</v>
          </cell>
          <cell r="F10" t="str">
            <v>2022</v>
          </cell>
          <cell r="G10" t="str">
            <v>22农学2</v>
          </cell>
          <cell r="H10" t="str">
            <v>是</v>
          </cell>
        </row>
        <row r="11">
          <cell r="A11" t="str">
            <v>马嘉豪</v>
          </cell>
          <cell r="B11" t="str">
            <v>202213110314</v>
          </cell>
          <cell r="C11" t="str">
            <v>男</v>
          </cell>
          <cell r="D11" t="str">
            <v>农学院</v>
          </cell>
          <cell r="E11" t="str">
            <v>农学</v>
          </cell>
          <cell r="F11" t="str">
            <v>2022</v>
          </cell>
          <cell r="G11" t="str">
            <v>22农学3</v>
          </cell>
          <cell r="H11" t="str">
            <v>是</v>
          </cell>
        </row>
        <row r="12">
          <cell r="A12" t="str">
            <v>吴思幸</v>
          </cell>
          <cell r="B12" t="str">
            <v>202213110120</v>
          </cell>
          <cell r="C12" t="str">
            <v>女</v>
          </cell>
          <cell r="D12" t="str">
            <v>农学院</v>
          </cell>
          <cell r="E12" t="str">
            <v>农学</v>
          </cell>
          <cell r="F12" t="str">
            <v>2022</v>
          </cell>
          <cell r="G12" t="str">
            <v>22农学1</v>
          </cell>
          <cell r="H12" t="str">
            <v>是</v>
          </cell>
        </row>
        <row r="13">
          <cell r="A13" t="str">
            <v>谢琦欢</v>
          </cell>
          <cell r="B13" t="str">
            <v>202213110425</v>
          </cell>
          <cell r="C13" t="str">
            <v>女</v>
          </cell>
          <cell r="D13" t="str">
            <v>农学院</v>
          </cell>
          <cell r="E13" t="str">
            <v>农学</v>
          </cell>
          <cell r="F13" t="str">
            <v>2022</v>
          </cell>
          <cell r="G13" t="str">
            <v>22农学4</v>
          </cell>
          <cell r="H13" t="str">
            <v>是</v>
          </cell>
        </row>
        <row r="14">
          <cell r="A14" t="str">
            <v>杨佳泽</v>
          </cell>
          <cell r="B14" t="str">
            <v>202213110321</v>
          </cell>
          <cell r="C14" t="str">
            <v>男</v>
          </cell>
          <cell r="D14" t="str">
            <v>农学院</v>
          </cell>
          <cell r="E14" t="str">
            <v>农学</v>
          </cell>
          <cell r="F14" t="str">
            <v>2022</v>
          </cell>
          <cell r="G14" t="str">
            <v>22农学3</v>
          </cell>
          <cell r="H14" t="str">
            <v>是</v>
          </cell>
        </row>
        <row r="15">
          <cell r="A15" t="str">
            <v>陈宗德</v>
          </cell>
          <cell r="B15" t="str">
            <v>202213110303</v>
          </cell>
          <cell r="C15" t="str">
            <v>男</v>
          </cell>
          <cell r="D15" t="str">
            <v>农学院</v>
          </cell>
          <cell r="E15" t="str">
            <v>农学</v>
          </cell>
          <cell r="F15" t="str">
            <v>2022</v>
          </cell>
          <cell r="G15" t="str">
            <v>22农学3</v>
          </cell>
          <cell r="H15" t="str">
            <v>是</v>
          </cell>
        </row>
        <row r="16">
          <cell r="A16" t="str">
            <v>史静丹</v>
          </cell>
          <cell r="B16" t="str">
            <v>202213110417</v>
          </cell>
          <cell r="C16" t="str">
            <v>女</v>
          </cell>
          <cell r="D16" t="str">
            <v>农学院</v>
          </cell>
          <cell r="E16" t="str">
            <v>农学</v>
          </cell>
          <cell r="F16" t="str">
            <v>2022</v>
          </cell>
          <cell r="G16" t="str">
            <v>22农学4</v>
          </cell>
          <cell r="H16" t="str">
            <v>是</v>
          </cell>
        </row>
        <row r="17">
          <cell r="A17" t="str">
            <v>赖曼婷</v>
          </cell>
          <cell r="B17" t="str">
            <v>202213110216</v>
          </cell>
          <cell r="C17" t="str">
            <v>女</v>
          </cell>
          <cell r="D17" t="str">
            <v>农学院</v>
          </cell>
          <cell r="E17" t="str">
            <v>农学</v>
          </cell>
          <cell r="F17" t="str">
            <v>2022</v>
          </cell>
          <cell r="G17" t="str">
            <v>22农学2</v>
          </cell>
          <cell r="H17" t="str">
            <v>是</v>
          </cell>
        </row>
        <row r="18">
          <cell r="A18" t="str">
            <v>王梦竹</v>
          </cell>
          <cell r="B18" t="str">
            <v>202213110225</v>
          </cell>
          <cell r="C18" t="str">
            <v>女</v>
          </cell>
          <cell r="D18" t="str">
            <v>农学院</v>
          </cell>
          <cell r="E18" t="str">
            <v>农学</v>
          </cell>
          <cell r="F18" t="str">
            <v>2022</v>
          </cell>
          <cell r="G18" t="str">
            <v>22农学2</v>
          </cell>
          <cell r="H18" t="str">
            <v>是</v>
          </cell>
        </row>
        <row r="19">
          <cell r="A19" t="str">
            <v>麻寿伟</v>
          </cell>
          <cell r="B19" t="str">
            <v>202213110222</v>
          </cell>
          <cell r="C19" t="str">
            <v>男</v>
          </cell>
          <cell r="D19" t="str">
            <v>农学院</v>
          </cell>
          <cell r="E19" t="str">
            <v>农学</v>
          </cell>
          <cell r="F19" t="str">
            <v>2022</v>
          </cell>
          <cell r="G19" t="str">
            <v>22农学2</v>
          </cell>
          <cell r="H19" t="str">
            <v>是</v>
          </cell>
        </row>
        <row r="20">
          <cell r="A20" t="str">
            <v>张锰</v>
          </cell>
          <cell r="B20" t="str">
            <v>202213110428</v>
          </cell>
          <cell r="C20" t="str">
            <v>女</v>
          </cell>
          <cell r="D20" t="str">
            <v>农学院</v>
          </cell>
          <cell r="E20" t="str">
            <v>农学</v>
          </cell>
          <cell r="F20" t="str">
            <v>2022</v>
          </cell>
          <cell r="G20" t="str">
            <v>22农学4</v>
          </cell>
          <cell r="H20" t="str">
            <v>是</v>
          </cell>
        </row>
        <row r="21">
          <cell r="A21" t="str">
            <v>赖茹艺</v>
          </cell>
          <cell r="B21" t="str">
            <v>202213110217</v>
          </cell>
          <cell r="C21" t="str">
            <v>女</v>
          </cell>
          <cell r="D21" t="str">
            <v>农学院</v>
          </cell>
          <cell r="E21" t="str">
            <v>农学</v>
          </cell>
          <cell r="F21" t="str">
            <v>2022</v>
          </cell>
          <cell r="G21" t="str">
            <v>22新农学创新班</v>
          </cell>
          <cell r="H21" t="str">
            <v>是</v>
          </cell>
        </row>
        <row r="22">
          <cell r="A22" t="str">
            <v>谢胜粉</v>
          </cell>
          <cell r="B22" t="str">
            <v>202213110320</v>
          </cell>
          <cell r="C22" t="str">
            <v>女</v>
          </cell>
          <cell r="D22" t="str">
            <v>农学院</v>
          </cell>
          <cell r="E22" t="str">
            <v>农学</v>
          </cell>
          <cell r="F22" t="str">
            <v>2022</v>
          </cell>
          <cell r="G22" t="str">
            <v>22农学3</v>
          </cell>
          <cell r="H22" t="str">
            <v>是</v>
          </cell>
        </row>
        <row r="23">
          <cell r="A23" t="str">
            <v>杜晓旭</v>
          </cell>
          <cell r="B23" t="str">
            <v>202213110404</v>
          </cell>
          <cell r="C23" t="str">
            <v>女</v>
          </cell>
          <cell r="D23" t="str">
            <v>农学院</v>
          </cell>
          <cell r="E23" t="str">
            <v>农学</v>
          </cell>
          <cell r="F23" t="str">
            <v>2022</v>
          </cell>
          <cell r="G23" t="str">
            <v>22农学4</v>
          </cell>
          <cell r="H23" t="str">
            <v>是</v>
          </cell>
        </row>
        <row r="24">
          <cell r="A24" t="str">
            <v>铁关雄</v>
          </cell>
          <cell r="B24" t="str">
            <v>202213110418</v>
          </cell>
          <cell r="C24" t="str">
            <v>男</v>
          </cell>
          <cell r="D24" t="str">
            <v>农学院</v>
          </cell>
          <cell r="E24" t="str">
            <v>农学</v>
          </cell>
          <cell r="F24" t="str">
            <v>2022</v>
          </cell>
          <cell r="G24" t="str">
            <v>22农学4</v>
          </cell>
          <cell r="H24" t="str">
            <v>是</v>
          </cell>
        </row>
        <row r="25">
          <cell r="A25" t="str">
            <v>陈书涵</v>
          </cell>
          <cell r="B25" t="str">
            <v>202213110202</v>
          </cell>
          <cell r="C25" t="str">
            <v>男</v>
          </cell>
          <cell r="D25" t="str">
            <v>农学院</v>
          </cell>
          <cell r="E25" t="str">
            <v>农学</v>
          </cell>
          <cell r="F25" t="str">
            <v>2022</v>
          </cell>
          <cell r="G25" t="str">
            <v>22农学2</v>
          </cell>
          <cell r="H25" t="str">
            <v>是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W165"/>
  <sheetViews>
    <sheetView zoomScale="70" zoomScaleNormal="70" workbookViewId="0">
      <pane ySplit="1" topLeftCell="A2" activePane="bottomLeft" state="frozen"/>
      <selection activeCell="O1" sqref="O1"/>
      <selection pane="bottomLeft" activeCell="A4" sqref="A4:XFD81"/>
    </sheetView>
  </sheetViews>
  <sheetFormatPr defaultColWidth="9" defaultRowHeight="14" x14ac:dyDescent="0.3"/>
  <cols>
    <col min="1" max="4" width="10" style="9" customWidth="1"/>
    <col min="5" max="5" width="27.5" style="9" bestFit="1" customWidth="1"/>
    <col min="6" max="6" width="12.33203125" style="9" bestFit="1" customWidth="1"/>
    <col min="7" max="7" width="15.08203125" style="9" customWidth="1"/>
    <col min="8" max="12" width="10" style="9" customWidth="1"/>
    <col min="13" max="13" width="10" style="19" customWidth="1"/>
    <col min="14" max="14" width="10" style="13" customWidth="1"/>
    <col min="15" max="16" width="10" style="9" customWidth="1"/>
    <col min="17" max="17" width="10" style="19" customWidth="1"/>
    <col min="18" max="18" width="10" style="9" customWidth="1"/>
    <col min="19" max="20" width="11" style="9" customWidth="1"/>
    <col min="21" max="21" width="9" style="9"/>
    <col min="22" max="22" width="75.25" style="9" customWidth="1"/>
    <col min="23" max="23" width="15.25" style="9" customWidth="1"/>
    <col min="24" max="16384" width="9" style="9"/>
  </cols>
  <sheetData>
    <row r="1" spans="1:23" ht="4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7" t="s">
        <v>1013</v>
      </c>
      <c r="N1" s="11" t="s">
        <v>12</v>
      </c>
      <c r="O1" s="1" t="s">
        <v>13</v>
      </c>
      <c r="P1" s="1" t="s">
        <v>14</v>
      </c>
      <c r="Q1" s="17" t="s">
        <v>1014</v>
      </c>
      <c r="R1" s="1" t="s">
        <v>15</v>
      </c>
      <c r="S1" s="1" t="s">
        <v>1012</v>
      </c>
      <c r="T1" s="1" t="s">
        <v>1015</v>
      </c>
      <c r="U1" s="3" t="s">
        <v>857</v>
      </c>
      <c r="V1" s="1" t="s">
        <v>16</v>
      </c>
      <c r="W1" s="4" t="s">
        <v>1008</v>
      </c>
    </row>
    <row r="2" spans="1:23" ht="25" hidden="1" customHeight="1" x14ac:dyDescent="0.3">
      <c r="A2" s="2" t="s">
        <v>855</v>
      </c>
      <c r="B2" s="2" t="s">
        <v>18</v>
      </c>
      <c r="C2" s="2" t="s">
        <v>19</v>
      </c>
      <c r="D2" s="2" t="s">
        <v>20</v>
      </c>
      <c r="E2" s="2" t="s">
        <v>21</v>
      </c>
      <c r="F2" s="2" t="s">
        <v>79</v>
      </c>
      <c r="G2" s="2" t="s">
        <v>405</v>
      </c>
      <c r="H2" s="2" t="s">
        <v>406</v>
      </c>
      <c r="I2" s="2" t="s">
        <v>34</v>
      </c>
      <c r="J2" s="3">
        <v>4.25</v>
      </c>
      <c r="K2" s="3">
        <v>1</v>
      </c>
      <c r="L2" s="3">
        <v>15</v>
      </c>
      <c r="M2" s="18">
        <f t="shared" ref="M2:M33" si="0">L2/164</f>
        <v>9.1463414634146339E-2</v>
      </c>
      <c r="N2" s="14">
        <v>87.1</v>
      </c>
      <c r="O2" s="3">
        <v>1</v>
      </c>
      <c r="P2" s="3">
        <v>1</v>
      </c>
      <c r="Q2" s="18">
        <f t="shared" ref="Q2:Q33" si="1">P2/164</f>
        <v>6.0975609756097563E-3</v>
      </c>
      <c r="R2" s="3">
        <v>1</v>
      </c>
      <c r="S2" s="3"/>
      <c r="T2" s="3" t="e">
        <f>VLOOKUP(H2,'[1]22农学'!$A$2:$H$25,8,0)</f>
        <v>#N/A</v>
      </c>
      <c r="U2" s="3" t="s">
        <v>992</v>
      </c>
      <c r="V2" s="2" t="s">
        <v>407</v>
      </c>
      <c r="W2" s="10" t="s">
        <v>1009</v>
      </c>
    </row>
    <row r="3" spans="1:23" ht="25" hidden="1" customHeight="1" x14ac:dyDescent="0.3">
      <c r="A3" s="2" t="s">
        <v>855</v>
      </c>
      <c r="B3" s="2" t="s">
        <v>18</v>
      </c>
      <c r="C3" s="2" t="s">
        <v>19</v>
      </c>
      <c r="D3" s="2" t="s">
        <v>20</v>
      </c>
      <c r="E3" s="2" t="s">
        <v>49</v>
      </c>
      <c r="F3" s="2" t="s">
        <v>50</v>
      </c>
      <c r="G3" s="2" t="s">
        <v>231</v>
      </c>
      <c r="H3" s="2" t="s">
        <v>232</v>
      </c>
      <c r="I3" s="2" t="s">
        <v>34</v>
      </c>
      <c r="J3" s="3">
        <v>4.38</v>
      </c>
      <c r="K3" s="3">
        <v>4</v>
      </c>
      <c r="L3" s="3">
        <v>4</v>
      </c>
      <c r="M3" s="18">
        <f t="shared" si="0"/>
        <v>2.4390243902439025E-2</v>
      </c>
      <c r="N3" s="14">
        <v>85.74</v>
      </c>
      <c r="O3" s="3">
        <v>2</v>
      </c>
      <c r="P3" s="3">
        <v>2</v>
      </c>
      <c r="Q3" s="18">
        <f t="shared" si="1"/>
        <v>1.2195121951219513E-2</v>
      </c>
      <c r="R3" s="3">
        <v>1</v>
      </c>
      <c r="S3" s="3"/>
      <c r="T3" s="3" t="e">
        <f>VLOOKUP(H3,'[1]22农学'!$A$2:$H$25,8,0)</f>
        <v>#N/A</v>
      </c>
      <c r="U3" s="3" t="s">
        <v>964</v>
      </c>
      <c r="V3" s="2" t="s">
        <v>233</v>
      </c>
      <c r="W3" s="10" t="s">
        <v>1009</v>
      </c>
    </row>
    <row r="4" spans="1:23" ht="25" customHeight="1" x14ac:dyDescent="0.3">
      <c r="A4" s="23" t="s">
        <v>856</v>
      </c>
      <c r="B4" s="23" t="s">
        <v>18</v>
      </c>
      <c r="C4" s="23" t="s">
        <v>19</v>
      </c>
      <c r="D4" s="23" t="s">
        <v>20</v>
      </c>
      <c r="E4" s="23" t="s">
        <v>49</v>
      </c>
      <c r="F4" s="23" t="s">
        <v>50</v>
      </c>
      <c r="G4" s="23" t="s">
        <v>156</v>
      </c>
      <c r="H4" s="23" t="s">
        <v>157</v>
      </c>
      <c r="I4" s="23" t="s">
        <v>34</v>
      </c>
      <c r="J4" s="24">
        <v>4.45</v>
      </c>
      <c r="K4" s="24">
        <v>2</v>
      </c>
      <c r="L4" s="24">
        <v>2</v>
      </c>
      <c r="M4" s="25">
        <f t="shared" si="0"/>
        <v>1.2195121951219513E-2</v>
      </c>
      <c r="N4" s="26">
        <v>84.87</v>
      </c>
      <c r="O4" s="24">
        <v>3</v>
      </c>
      <c r="P4" s="24">
        <v>3</v>
      </c>
      <c r="Q4" s="25">
        <f t="shared" si="1"/>
        <v>1.8292682926829267E-2</v>
      </c>
      <c r="R4" s="24">
        <v>2</v>
      </c>
      <c r="S4" s="24"/>
      <c r="T4" s="24" t="str">
        <f>VLOOKUP(H4,'[1]22农学'!$A$2:$H$25,8,0)</f>
        <v>是</v>
      </c>
      <c r="U4" s="3" t="s">
        <v>988</v>
      </c>
      <c r="V4" s="2" t="s">
        <v>158</v>
      </c>
      <c r="W4" s="10" t="s">
        <v>1010</v>
      </c>
    </row>
    <row r="5" spans="1:23" ht="25" hidden="1" customHeight="1" x14ac:dyDescent="0.3">
      <c r="A5" s="2" t="s">
        <v>40</v>
      </c>
      <c r="B5" s="2" t="s">
        <v>18</v>
      </c>
      <c r="C5" s="2" t="s">
        <v>19</v>
      </c>
      <c r="D5" s="2" t="s">
        <v>20</v>
      </c>
      <c r="E5" s="2" t="s">
        <v>21</v>
      </c>
      <c r="F5" s="2" t="s">
        <v>60</v>
      </c>
      <c r="G5" s="2" t="s">
        <v>61</v>
      </c>
      <c r="H5" s="2" t="s">
        <v>62</v>
      </c>
      <c r="I5" s="2" t="s">
        <v>25</v>
      </c>
      <c r="J5" s="3">
        <v>4.08</v>
      </c>
      <c r="K5" s="3">
        <v>3</v>
      </c>
      <c r="L5" s="3">
        <v>43</v>
      </c>
      <c r="M5" s="18">
        <f t="shared" si="0"/>
        <v>0.26219512195121952</v>
      </c>
      <c r="N5" s="14">
        <v>84.69</v>
      </c>
      <c r="O5" s="3">
        <v>4</v>
      </c>
      <c r="P5" s="3">
        <v>4</v>
      </c>
      <c r="Q5" s="18">
        <f t="shared" si="1"/>
        <v>2.4390243902439025E-2</v>
      </c>
      <c r="R5" s="3">
        <v>1</v>
      </c>
      <c r="S5" s="3"/>
      <c r="T5" s="3" t="e">
        <f>VLOOKUP(H5,'[1]22农学'!$A$2:$H$25,8,0)</f>
        <v>#N/A</v>
      </c>
      <c r="U5" s="3" t="s">
        <v>1002</v>
      </c>
      <c r="V5" s="2" t="s">
        <v>64</v>
      </c>
      <c r="W5" s="10" t="s">
        <v>1009</v>
      </c>
    </row>
    <row r="6" spans="1:23" ht="25" hidden="1" customHeight="1" x14ac:dyDescent="0.3">
      <c r="A6" s="2" t="s">
        <v>855</v>
      </c>
      <c r="B6" s="2" t="s">
        <v>18</v>
      </c>
      <c r="C6" s="2" t="s">
        <v>19</v>
      </c>
      <c r="D6" s="2" t="s">
        <v>20</v>
      </c>
      <c r="E6" s="2" t="s">
        <v>122</v>
      </c>
      <c r="F6" s="2" t="s">
        <v>123</v>
      </c>
      <c r="G6" s="2" t="s">
        <v>492</v>
      </c>
      <c r="H6" s="2" t="s">
        <v>493</v>
      </c>
      <c r="I6" s="2" t="s">
        <v>34</v>
      </c>
      <c r="J6" s="3">
        <v>4.3499999999999996</v>
      </c>
      <c r="K6" s="3">
        <v>1</v>
      </c>
      <c r="L6" s="3">
        <v>5</v>
      </c>
      <c r="M6" s="18">
        <f t="shared" si="0"/>
        <v>3.048780487804878E-2</v>
      </c>
      <c r="N6" s="14">
        <v>84.56</v>
      </c>
      <c r="O6" s="3">
        <v>5</v>
      </c>
      <c r="P6" s="3">
        <v>5</v>
      </c>
      <c r="Q6" s="18">
        <f t="shared" si="1"/>
        <v>3.048780487804878E-2</v>
      </c>
      <c r="R6" s="3">
        <v>1</v>
      </c>
      <c r="S6" s="3"/>
      <c r="T6" s="3" t="e">
        <f>VLOOKUP(H6,'[1]22农学'!$A$2:$H$25,8,0)</f>
        <v>#N/A</v>
      </c>
      <c r="U6" s="3" t="s">
        <v>954</v>
      </c>
      <c r="V6" s="2" t="s">
        <v>494</v>
      </c>
      <c r="W6" s="10" t="s">
        <v>1009</v>
      </c>
    </row>
    <row r="7" spans="1:23" ht="25" hidden="1" customHeight="1" x14ac:dyDescent="0.3">
      <c r="A7" s="2" t="s">
        <v>856</v>
      </c>
      <c r="B7" s="2" t="s">
        <v>18</v>
      </c>
      <c r="C7" s="2" t="s">
        <v>19</v>
      </c>
      <c r="D7" s="2" t="s">
        <v>20</v>
      </c>
      <c r="E7" s="2" t="s">
        <v>122</v>
      </c>
      <c r="F7" s="2" t="s">
        <v>123</v>
      </c>
      <c r="G7" s="2" t="s">
        <v>645</v>
      </c>
      <c r="H7" s="2" t="s">
        <v>646</v>
      </c>
      <c r="I7" s="2" t="s">
        <v>34</v>
      </c>
      <c r="J7" s="3">
        <v>4.24</v>
      </c>
      <c r="K7" s="3">
        <v>6</v>
      </c>
      <c r="L7" s="3">
        <v>18</v>
      </c>
      <c r="M7" s="18">
        <f t="shared" si="0"/>
        <v>0.10975609756097561</v>
      </c>
      <c r="N7" s="14">
        <v>84.09</v>
      </c>
      <c r="O7" s="3">
        <v>6</v>
      </c>
      <c r="P7" s="3">
        <v>6</v>
      </c>
      <c r="Q7" s="18">
        <f t="shared" si="1"/>
        <v>3.6585365853658534E-2</v>
      </c>
      <c r="R7" s="3">
        <v>2</v>
      </c>
      <c r="S7" s="3"/>
      <c r="T7" s="3" t="e">
        <f>VLOOKUP(H7,'[1]22农学'!$A$2:$H$25,8,0)</f>
        <v>#N/A</v>
      </c>
      <c r="U7" s="3" t="s">
        <v>975</v>
      </c>
      <c r="V7" s="2" t="s">
        <v>647</v>
      </c>
      <c r="W7" s="10" t="s">
        <v>1009</v>
      </c>
    </row>
    <row r="8" spans="1:23" ht="25" hidden="1" customHeight="1" x14ac:dyDescent="0.3">
      <c r="A8" s="2" t="s">
        <v>856</v>
      </c>
      <c r="B8" s="2" t="s">
        <v>18</v>
      </c>
      <c r="C8" s="2" t="s">
        <v>19</v>
      </c>
      <c r="D8" s="2" t="s">
        <v>20</v>
      </c>
      <c r="E8" s="2" t="s">
        <v>21</v>
      </c>
      <c r="F8" s="2" t="s">
        <v>74</v>
      </c>
      <c r="G8" s="2" t="s">
        <v>586</v>
      </c>
      <c r="H8" s="2" t="s">
        <v>587</v>
      </c>
      <c r="I8" s="2" t="s">
        <v>25</v>
      </c>
      <c r="J8" s="3">
        <v>4.1399999999999997</v>
      </c>
      <c r="K8" s="3">
        <v>1</v>
      </c>
      <c r="L8" s="3">
        <v>33</v>
      </c>
      <c r="M8" s="18">
        <f t="shared" si="0"/>
        <v>0.20121951219512196</v>
      </c>
      <c r="N8" s="14">
        <v>83.93</v>
      </c>
      <c r="O8" s="3">
        <v>7</v>
      </c>
      <c r="P8" s="3">
        <v>7</v>
      </c>
      <c r="Q8" s="18">
        <f t="shared" si="1"/>
        <v>4.2682926829268296E-2</v>
      </c>
      <c r="R8" s="3">
        <v>1</v>
      </c>
      <c r="S8" s="3"/>
      <c r="T8" s="3" t="e">
        <f>VLOOKUP(H8,'[1]22农学'!$A$2:$H$25,8,0)</f>
        <v>#N/A</v>
      </c>
      <c r="U8" s="3" t="s">
        <v>991</v>
      </c>
      <c r="V8" s="2" t="s">
        <v>1005</v>
      </c>
      <c r="W8" s="10" t="s">
        <v>1009</v>
      </c>
    </row>
    <row r="9" spans="1:23" ht="25" customHeight="1" x14ac:dyDescent="0.3">
      <c r="A9" s="23" t="s">
        <v>48</v>
      </c>
      <c r="B9" s="23" t="s">
        <v>18</v>
      </c>
      <c r="C9" s="23" t="s">
        <v>19</v>
      </c>
      <c r="D9" s="23" t="s">
        <v>20</v>
      </c>
      <c r="E9" s="23" t="s">
        <v>21</v>
      </c>
      <c r="F9" s="23" t="s">
        <v>79</v>
      </c>
      <c r="G9" s="23" t="s">
        <v>105</v>
      </c>
      <c r="H9" s="23" t="s">
        <v>106</v>
      </c>
      <c r="I9" s="23" t="s">
        <v>34</v>
      </c>
      <c r="J9" s="24">
        <v>4.12</v>
      </c>
      <c r="K9" s="24">
        <v>3</v>
      </c>
      <c r="L9" s="24">
        <v>37</v>
      </c>
      <c r="M9" s="25">
        <f t="shared" si="0"/>
        <v>0.22560975609756098</v>
      </c>
      <c r="N9" s="26">
        <v>83.45</v>
      </c>
      <c r="O9" s="24">
        <v>8</v>
      </c>
      <c r="P9" s="24">
        <v>8</v>
      </c>
      <c r="Q9" s="25">
        <f t="shared" si="1"/>
        <v>4.878048780487805E-2</v>
      </c>
      <c r="R9" s="24">
        <v>2</v>
      </c>
      <c r="S9" s="24"/>
      <c r="T9" s="24" t="str">
        <f>VLOOKUP(H9,'[1]22农学'!$A$2:$H$25,8,0)</f>
        <v>是</v>
      </c>
      <c r="U9" s="3" t="s">
        <v>995</v>
      </c>
      <c r="V9" s="2" t="s">
        <v>108</v>
      </c>
      <c r="W9" s="10" t="s">
        <v>1010</v>
      </c>
    </row>
    <row r="10" spans="1:23" ht="25" hidden="1" customHeight="1" x14ac:dyDescent="0.3">
      <c r="A10" s="2" t="s">
        <v>40</v>
      </c>
      <c r="B10" s="2" t="s">
        <v>18</v>
      </c>
      <c r="C10" s="2" t="s">
        <v>19</v>
      </c>
      <c r="D10" s="2" t="s">
        <v>20</v>
      </c>
      <c r="E10" s="2" t="s">
        <v>122</v>
      </c>
      <c r="F10" s="2" t="s">
        <v>123</v>
      </c>
      <c r="G10" s="2" t="s">
        <v>372</v>
      </c>
      <c r="H10" s="2" t="s">
        <v>373</v>
      </c>
      <c r="I10" s="2" t="s">
        <v>25</v>
      </c>
      <c r="J10" s="3">
        <v>4.2300000000000004</v>
      </c>
      <c r="K10" s="3">
        <v>7</v>
      </c>
      <c r="L10" s="3">
        <v>20</v>
      </c>
      <c r="M10" s="18">
        <f t="shared" si="0"/>
        <v>0.12195121951219512</v>
      </c>
      <c r="N10" s="14">
        <v>83.37</v>
      </c>
      <c r="O10" s="3">
        <v>9</v>
      </c>
      <c r="P10" s="3">
        <v>9</v>
      </c>
      <c r="Q10" s="18">
        <f t="shared" si="1"/>
        <v>5.4878048780487805E-2</v>
      </c>
      <c r="R10" s="3">
        <v>3</v>
      </c>
      <c r="S10" s="3"/>
      <c r="T10" s="3" t="e">
        <f>VLOOKUP(H10,'[1]22农学'!$A$2:$H$25,8,0)</f>
        <v>#N/A</v>
      </c>
      <c r="U10" s="7" t="s">
        <v>880</v>
      </c>
      <c r="V10" s="2" t="s">
        <v>374</v>
      </c>
      <c r="W10" s="16"/>
    </row>
    <row r="11" spans="1:23" ht="25" hidden="1" customHeight="1" x14ac:dyDescent="0.3">
      <c r="A11" s="2" t="s">
        <v>48</v>
      </c>
      <c r="B11" s="2" t="s">
        <v>18</v>
      </c>
      <c r="C11" s="2" t="s">
        <v>19</v>
      </c>
      <c r="D11" s="2" t="s">
        <v>20</v>
      </c>
      <c r="E11" s="2" t="s">
        <v>122</v>
      </c>
      <c r="F11" s="2" t="s">
        <v>123</v>
      </c>
      <c r="G11" s="2" t="s">
        <v>637</v>
      </c>
      <c r="H11" s="2" t="s">
        <v>638</v>
      </c>
      <c r="I11" s="2" t="s">
        <v>34</v>
      </c>
      <c r="J11" s="3">
        <v>4.25</v>
      </c>
      <c r="K11" s="3">
        <v>4</v>
      </c>
      <c r="L11" s="3">
        <v>15</v>
      </c>
      <c r="M11" s="18">
        <f t="shared" si="0"/>
        <v>9.1463414634146339E-2</v>
      </c>
      <c r="N11" s="14">
        <v>83.31</v>
      </c>
      <c r="O11" s="3">
        <v>11</v>
      </c>
      <c r="P11" s="3">
        <v>10</v>
      </c>
      <c r="Q11" s="18">
        <f t="shared" si="1"/>
        <v>6.097560975609756E-2</v>
      </c>
      <c r="R11" s="3">
        <v>4</v>
      </c>
      <c r="S11" s="3"/>
      <c r="T11" s="3" t="e">
        <f>VLOOKUP(H11,'[1]22农学'!$A$2:$H$25,8,0)</f>
        <v>#N/A</v>
      </c>
      <c r="U11" s="3" t="s">
        <v>989</v>
      </c>
      <c r="V11" s="2" t="s">
        <v>639</v>
      </c>
      <c r="W11" s="10" t="s">
        <v>1010</v>
      </c>
    </row>
    <row r="12" spans="1:23" ht="25" hidden="1" customHeight="1" x14ac:dyDescent="0.3">
      <c r="A12" s="2" t="s">
        <v>59</v>
      </c>
      <c r="B12" s="2" t="s">
        <v>18</v>
      </c>
      <c r="C12" s="2" t="s">
        <v>19</v>
      </c>
      <c r="D12" s="2" t="s">
        <v>20</v>
      </c>
      <c r="E12" s="2" t="s">
        <v>122</v>
      </c>
      <c r="F12" s="2" t="s">
        <v>123</v>
      </c>
      <c r="G12" s="2" t="s">
        <v>336</v>
      </c>
      <c r="H12" s="2" t="s">
        <v>337</v>
      </c>
      <c r="I12" s="2" t="s">
        <v>25</v>
      </c>
      <c r="J12" s="3">
        <v>4.18</v>
      </c>
      <c r="K12" s="3">
        <v>10</v>
      </c>
      <c r="L12" s="3">
        <v>25</v>
      </c>
      <c r="M12" s="18">
        <f t="shared" si="0"/>
        <v>0.1524390243902439</v>
      </c>
      <c r="N12" s="14">
        <v>83.23</v>
      </c>
      <c r="O12" s="3">
        <v>12</v>
      </c>
      <c r="P12" s="3">
        <v>11</v>
      </c>
      <c r="Q12" s="18">
        <f t="shared" si="1"/>
        <v>6.7073170731707321E-2</v>
      </c>
      <c r="R12" s="3">
        <v>5</v>
      </c>
      <c r="S12" s="3"/>
      <c r="T12" s="3" t="e">
        <f>VLOOKUP(H12,'[1]22农学'!$A$2:$H$25,8,0)</f>
        <v>#N/A</v>
      </c>
      <c r="U12" s="7" t="s">
        <v>893</v>
      </c>
      <c r="V12" s="2" t="s">
        <v>338</v>
      </c>
      <c r="W12" s="16"/>
    </row>
    <row r="13" spans="1:23" ht="25" customHeight="1" x14ac:dyDescent="0.3">
      <c r="A13" s="23" t="s">
        <v>65</v>
      </c>
      <c r="B13" s="23" t="s">
        <v>18</v>
      </c>
      <c r="C13" s="23" t="s">
        <v>19</v>
      </c>
      <c r="D13" s="23" t="s">
        <v>20</v>
      </c>
      <c r="E13" s="23" t="s">
        <v>122</v>
      </c>
      <c r="F13" s="23" t="s">
        <v>123</v>
      </c>
      <c r="G13" s="23" t="s">
        <v>634</v>
      </c>
      <c r="H13" s="23" t="s">
        <v>635</v>
      </c>
      <c r="I13" s="23" t="s">
        <v>25</v>
      </c>
      <c r="J13" s="24">
        <v>4.13</v>
      </c>
      <c r="K13" s="24">
        <v>16</v>
      </c>
      <c r="L13" s="24">
        <v>35</v>
      </c>
      <c r="M13" s="25">
        <f t="shared" si="0"/>
        <v>0.21341463414634146</v>
      </c>
      <c r="N13" s="26">
        <v>83.17</v>
      </c>
      <c r="O13" s="24">
        <v>13</v>
      </c>
      <c r="P13" s="24">
        <v>12</v>
      </c>
      <c r="Q13" s="25">
        <f t="shared" si="1"/>
        <v>7.3170731707317069E-2</v>
      </c>
      <c r="R13" s="24">
        <v>6</v>
      </c>
      <c r="S13" s="24"/>
      <c r="T13" s="24" t="str">
        <f>VLOOKUP(H13,'[1]22农学'!$A$2:$H$25,8,0)</f>
        <v>是</v>
      </c>
      <c r="U13" s="3" t="s">
        <v>950</v>
      </c>
      <c r="V13" s="2" t="s">
        <v>636</v>
      </c>
      <c r="W13" s="10" t="s">
        <v>1010</v>
      </c>
    </row>
    <row r="14" spans="1:23" ht="25" hidden="1" customHeight="1" x14ac:dyDescent="0.3">
      <c r="A14" s="2" t="s">
        <v>72</v>
      </c>
      <c r="B14" s="2" t="s">
        <v>18</v>
      </c>
      <c r="C14" s="2" t="s">
        <v>19</v>
      </c>
      <c r="D14" s="2" t="s">
        <v>20</v>
      </c>
      <c r="E14" s="2" t="s">
        <v>122</v>
      </c>
      <c r="F14" s="2" t="s">
        <v>123</v>
      </c>
      <c r="G14" s="2" t="s">
        <v>597</v>
      </c>
      <c r="H14" s="2" t="s">
        <v>598</v>
      </c>
      <c r="I14" s="2" t="s">
        <v>25</v>
      </c>
      <c r="J14" s="3">
        <v>4.29</v>
      </c>
      <c r="K14" s="3">
        <v>3</v>
      </c>
      <c r="L14" s="3">
        <v>10</v>
      </c>
      <c r="M14" s="18">
        <f t="shared" si="0"/>
        <v>6.097560975609756E-2</v>
      </c>
      <c r="N14" s="14">
        <v>83.11</v>
      </c>
      <c r="O14" s="3">
        <v>14</v>
      </c>
      <c r="P14" s="3">
        <v>13</v>
      </c>
      <c r="Q14" s="18">
        <f t="shared" si="1"/>
        <v>7.926829268292683E-2</v>
      </c>
      <c r="R14" s="3">
        <v>7</v>
      </c>
      <c r="S14" s="3"/>
      <c r="T14" s="3" t="e">
        <f>VLOOKUP(H14,'[1]22农学'!$A$2:$H$25,8,0)</f>
        <v>#N/A</v>
      </c>
      <c r="U14" s="3" t="s">
        <v>963</v>
      </c>
      <c r="V14" s="2" t="s">
        <v>599</v>
      </c>
      <c r="W14" s="10" t="s">
        <v>1010</v>
      </c>
    </row>
    <row r="15" spans="1:23" ht="25" hidden="1" customHeight="1" x14ac:dyDescent="0.3">
      <c r="A15" s="2" t="s">
        <v>68</v>
      </c>
      <c r="B15" s="2" t="s">
        <v>18</v>
      </c>
      <c r="C15" s="2" t="s">
        <v>19</v>
      </c>
      <c r="D15" s="2" t="s">
        <v>20</v>
      </c>
      <c r="E15" s="2" t="s">
        <v>122</v>
      </c>
      <c r="F15" s="2" t="s">
        <v>123</v>
      </c>
      <c r="G15" s="2" t="s">
        <v>612</v>
      </c>
      <c r="H15" s="2" t="s">
        <v>613</v>
      </c>
      <c r="I15" s="2" t="s">
        <v>34</v>
      </c>
      <c r="J15" s="3">
        <v>4.16</v>
      </c>
      <c r="K15" s="3">
        <v>14</v>
      </c>
      <c r="L15" s="3">
        <v>31</v>
      </c>
      <c r="M15" s="18">
        <f t="shared" si="0"/>
        <v>0.18902439024390244</v>
      </c>
      <c r="N15" s="14">
        <v>82.81</v>
      </c>
      <c r="O15" s="3">
        <v>15</v>
      </c>
      <c r="P15" s="3">
        <v>14</v>
      </c>
      <c r="Q15" s="18">
        <f t="shared" si="1"/>
        <v>8.5365853658536592E-2</v>
      </c>
      <c r="R15" s="3">
        <v>8</v>
      </c>
      <c r="S15" s="3"/>
      <c r="T15" s="3" t="e">
        <f>VLOOKUP(H15,'[1]22农学'!$A$2:$H$25,8,0)</f>
        <v>#N/A</v>
      </c>
      <c r="U15" s="7" t="s">
        <v>937</v>
      </c>
      <c r="V15" s="2" t="s">
        <v>614</v>
      </c>
      <c r="W15" s="16"/>
    </row>
    <row r="16" spans="1:23" ht="25" customHeight="1" x14ac:dyDescent="0.3">
      <c r="A16" s="23" t="s">
        <v>72</v>
      </c>
      <c r="B16" s="23" t="s">
        <v>18</v>
      </c>
      <c r="C16" s="23" t="s">
        <v>19</v>
      </c>
      <c r="D16" s="23" t="s">
        <v>20</v>
      </c>
      <c r="E16" s="23" t="s">
        <v>21</v>
      </c>
      <c r="F16" s="23" t="s">
        <v>60</v>
      </c>
      <c r="G16" s="23" t="s">
        <v>713</v>
      </c>
      <c r="H16" s="23" t="s">
        <v>714</v>
      </c>
      <c r="I16" s="23" t="s">
        <v>34</v>
      </c>
      <c r="J16" s="24">
        <v>4.04</v>
      </c>
      <c r="K16" s="24">
        <v>4</v>
      </c>
      <c r="L16" s="24">
        <v>47</v>
      </c>
      <c r="M16" s="25">
        <f t="shared" si="0"/>
        <v>0.28658536585365851</v>
      </c>
      <c r="N16" s="26">
        <v>82.5</v>
      </c>
      <c r="O16" s="24">
        <v>17</v>
      </c>
      <c r="P16" s="24">
        <v>15</v>
      </c>
      <c r="Q16" s="25">
        <f t="shared" si="1"/>
        <v>9.1463414634146339E-2</v>
      </c>
      <c r="R16" s="24">
        <v>2</v>
      </c>
      <c r="S16" s="24"/>
      <c r="T16" s="24" t="str">
        <f>VLOOKUP(H16,'[1]22农学'!$A$2:$H$25,8,0)</f>
        <v>是</v>
      </c>
      <c r="U16" s="3" t="s">
        <v>958</v>
      </c>
      <c r="V16" s="2" t="s">
        <v>715</v>
      </c>
      <c r="W16" s="10" t="s">
        <v>1010</v>
      </c>
    </row>
    <row r="17" spans="1:23" ht="25" hidden="1" customHeight="1" x14ac:dyDescent="0.3">
      <c r="A17" s="2" t="s">
        <v>40</v>
      </c>
      <c r="B17" s="2" t="s">
        <v>18</v>
      </c>
      <c r="C17" s="2" t="s">
        <v>19</v>
      </c>
      <c r="D17" s="2" t="s">
        <v>20</v>
      </c>
      <c r="E17" s="2" t="s">
        <v>49</v>
      </c>
      <c r="F17" s="2" t="s">
        <v>50</v>
      </c>
      <c r="G17" s="2" t="s">
        <v>266</v>
      </c>
      <c r="H17" s="2" t="s">
        <v>267</v>
      </c>
      <c r="I17" s="2" t="s">
        <v>34</v>
      </c>
      <c r="J17" s="3">
        <v>4.5599999999999996</v>
      </c>
      <c r="K17" s="3">
        <v>1</v>
      </c>
      <c r="L17" s="3">
        <v>1</v>
      </c>
      <c r="M17" s="18">
        <f t="shared" si="0"/>
        <v>6.0975609756097563E-3</v>
      </c>
      <c r="N17" s="14">
        <v>82.41</v>
      </c>
      <c r="O17" s="3">
        <v>18</v>
      </c>
      <c r="P17" s="3">
        <v>16</v>
      </c>
      <c r="Q17" s="18">
        <f t="shared" si="1"/>
        <v>9.7560975609756101E-2</v>
      </c>
      <c r="R17" s="3">
        <v>3</v>
      </c>
      <c r="S17" s="3"/>
      <c r="T17" s="3" t="e">
        <f>VLOOKUP(H17,'[1]22农学'!$A$2:$H$25,8,0)</f>
        <v>#N/A</v>
      </c>
      <c r="U17" s="3" t="s">
        <v>949</v>
      </c>
      <c r="V17" s="2" t="s">
        <v>268</v>
      </c>
      <c r="W17" s="10" t="s">
        <v>1010</v>
      </c>
    </row>
    <row r="18" spans="1:23" ht="25" hidden="1" customHeight="1" x14ac:dyDescent="0.3">
      <c r="A18" s="2" t="s">
        <v>57</v>
      </c>
      <c r="B18" s="2" t="s">
        <v>18</v>
      </c>
      <c r="C18" s="2" t="s">
        <v>19</v>
      </c>
      <c r="D18" s="2" t="s">
        <v>20</v>
      </c>
      <c r="E18" s="2" t="s">
        <v>122</v>
      </c>
      <c r="F18" s="2" t="s">
        <v>123</v>
      </c>
      <c r="G18" s="2" t="s">
        <v>794</v>
      </c>
      <c r="H18" s="2" t="s">
        <v>795</v>
      </c>
      <c r="I18" s="2" t="s">
        <v>25</v>
      </c>
      <c r="J18" s="3">
        <v>4.18</v>
      </c>
      <c r="K18" s="3">
        <v>12</v>
      </c>
      <c r="L18" s="3">
        <v>25</v>
      </c>
      <c r="M18" s="18">
        <f t="shared" si="0"/>
        <v>0.1524390243902439</v>
      </c>
      <c r="N18" s="14">
        <v>82.26</v>
      </c>
      <c r="O18" s="3">
        <v>19</v>
      </c>
      <c r="P18" s="3">
        <v>17</v>
      </c>
      <c r="Q18" s="18">
        <f t="shared" si="1"/>
        <v>0.10365853658536585</v>
      </c>
      <c r="R18" s="3">
        <v>9</v>
      </c>
      <c r="S18" s="3"/>
      <c r="T18" s="3" t="e">
        <f>VLOOKUP(H18,'[1]22农学'!$A$2:$H$25,8,0)</f>
        <v>#N/A</v>
      </c>
      <c r="U18" s="7" t="s">
        <v>879</v>
      </c>
      <c r="V18" s="2" t="s">
        <v>796</v>
      </c>
      <c r="W18" s="16"/>
    </row>
    <row r="19" spans="1:23" ht="25" hidden="1" customHeight="1" x14ac:dyDescent="0.3">
      <c r="A19" s="2" t="s">
        <v>48</v>
      </c>
      <c r="B19" s="2" t="s">
        <v>18</v>
      </c>
      <c r="C19" s="2" t="s">
        <v>19</v>
      </c>
      <c r="D19" s="2" t="s">
        <v>20</v>
      </c>
      <c r="E19" s="2" t="s">
        <v>49</v>
      </c>
      <c r="F19" s="2" t="s">
        <v>50</v>
      </c>
      <c r="G19" s="2" t="s">
        <v>204</v>
      </c>
      <c r="H19" s="2" t="s">
        <v>205</v>
      </c>
      <c r="I19" s="2" t="s">
        <v>34</v>
      </c>
      <c r="J19" s="3">
        <v>4.18</v>
      </c>
      <c r="K19" s="3">
        <v>13</v>
      </c>
      <c r="L19" s="3">
        <v>25</v>
      </c>
      <c r="M19" s="18">
        <f t="shared" si="0"/>
        <v>0.1524390243902439</v>
      </c>
      <c r="N19" s="14">
        <v>82.21</v>
      </c>
      <c r="O19" s="3">
        <v>20</v>
      </c>
      <c r="P19" s="3">
        <v>18</v>
      </c>
      <c r="Q19" s="18">
        <f t="shared" si="1"/>
        <v>0.10975609756097561</v>
      </c>
      <c r="R19" s="3">
        <v>4</v>
      </c>
      <c r="S19" s="3"/>
      <c r="T19" s="3" t="e">
        <f>VLOOKUP(H19,'[1]22农学'!$A$2:$H$25,8,0)</f>
        <v>#N/A</v>
      </c>
      <c r="U19" s="3" t="s">
        <v>964</v>
      </c>
      <c r="V19" s="2" t="s">
        <v>207</v>
      </c>
      <c r="W19" s="10" t="s">
        <v>1010</v>
      </c>
    </row>
    <row r="20" spans="1:23" ht="25" hidden="1" customHeight="1" x14ac:dyDescent="0.3">
      <c r="A20" s="2" t="s">
        <v>59</v>
      </c>
      <c r="B20" s="2" t="s">
        <v>18</v>
      </c>
      <c r="C20" s="2" t="s">
        <v>19</v>
      </c>
      <c r="D20" s="2" t="s">
        <v>20</v>
      </c>
      <c r="E20" s="2" t="s">
        <v>49</v>
      </c>
      <c r="F20" s="2" t="s">
        <v>50</v>
      </c>
      <c r="G20" s="2" t="s">
        <v>289</v>
      </c>
      <c r="H20" s="2" t="s">
        <v>290</v>
      </c>
      <c r="I20" s="2" t="s">
        <v>34</v>
      </c>
      <c r="J20" s="3">
        <v>4.4400000000000004</v>
      </c>
      <c r="K20" s="3">
        <v>3</v>
      </c>
      <c r="L20" s="3">
        <v>3</v>
      </c>
      <c r="M20" s="18">
        <f t="shared" si="0"/>
        <v>1.8292682926829267E-2</v>
      </c>
      <c r="N20" s="14">
        <v>81.92</v>
      </c>
      <c r="O20" s="3">
        <v>21</v>
      </c>
      <c r="P20" s="3">
        <v>19</v>
      </c>
      <c r="Q20" s="18">
        <f t="shared" si="1"/>
        <v>0.11585365853658537</v>
      </c>
      <c r="R20" s="3">
        <v>5</v>
      </c>
      <c r="S20" s="3"/>
      <c r="T20" s="3" t="e">
        <f>VLOOKUP(H20,'[1]22农学'!$A$2:$H$25,8,0)</f>
        <v>#N/A</v>
      </c>
      <c r="U20" s="7" t="s">
        <v>943</v>
      </c>
      <c r="V20" s="2" t="s">
        <v>291</v>
      </c>
      <c r="W20" s="10"/>
    </row>
    <row r="21" spans="1:23" ht="25" hidden="1" customHeight="1" x14ac:dyDescent="0.3">
      <c r="A21" s="2" t="s">
        <v>57</v>
      </c>
      <c r="B21" s="2" t="s">
        <v>18</v>
      </c>
      <c r="C21" s="2" t="s">
        <v>19</v>
      </c>
      <c r="D21" s="2" t="s">
        <v>20</v>
      </c>
      <c r="E21" s="2" t="s">
        <v>21</v>
      </c>
      <c r="F21" s="2" t="s">
        <v>22</v>
      </c>
      <c r="G21" s="2" t="s">
        <v>723</v>
      </c>
      <c r="H21" s="2" t="s">
        <v>724</v>
      </c>
      <c r="I21" s="2" t="s">
        <v>25</v>
      </c>
      <c r="J21" s="3">
        <v>4.12</v>
      </c>
      <c r="K21" s="3">
        <v>1</v>
      </c>
      <c r="L21" s="3">
        <v>37</v>
      </c>
      <c r="M21" s="18">
        <f t="shared" si="0"/>
        <v>0.22560975609756098</v>
      </c>
      <c r="N21" s="14">
        <v>81.72</v>
      </c>
      <c r="O21" s="3">
        <v>23</v>
      </c>
      <c r="P21" s="3">
        <v>20</v>
      </c>
      <c r="Q21" s="18">
        <f t="shared" si="1"/>
        <v>0.12195121951219512</v>
      </c>
      <c r="R21" s="3">
        <v>1</v>
      </c>
      <c r="S21" s="3"/>
      <c r="T21" s="3" t="e">
        <f>VLOOKUP(H21,'[1]22农学'!$A$2:$H$25,8,0)</f>
        <v>#N/A</v>
      </c>
      <c r="U21" s="3" t="s">
        <v>1003</v>
      </c>
      <c r="V21" s="2" t="s">
        <v>725</v>
      </c>
      <c r="W21" s="10" t="s">
        <v>1010</v>
      </c>
    </row>
    <row r="22" spans="1:23" ht="25" hidden="1" customHeight="1" x14ac:dyDescent="0.3">
      <c r="A22" s="2" t="s">
        <v>91</v>
      </c>
      <c r="B22" s="2" t="s">
        <v>18</v>
      </c>
      <c r="C22" s="2" t="s">
        <v>19</v>
      </c>
      <c r="D22" s="2" t="s">
        <v>20</v>
      </c>
      <c r="E22" s="2" t="s">
        <v>122</v>
      </c>
      <c r="F22" s="2" t="s">
        <v>123</v>
      </c>
      <c r="G22" s="2" t="s">
        <v>496</v>
      </c>
      <c r="H22" s="2" t="s">
        <v>497</v>
      </c>
      <c r="I22" s="2" t="s">
        <v>25</v>
      </c>
      <c r="J22" s="3">
        <v>4.09</v>
      </c>
      <c r="K22" s="3">
        <v>18</v>
      </c>
      <c r="L22" s="3">
        <v>42</v>
      </c>
      <c r="M22" s="18">
        <f t="shared" si="0"/>
        <v>0.25609756097560976</v>
      </c>
      <c r="N22" s="14">
        <v>81.5</v>
      </c>
      <c r="O22" s="3">
        <v>26</v>
      </c>
      <c r="P22" s="3">
        <v>21</v>
      </c>
      <c r="Q22" s="18">
        <f t="shared" si="1"/>
        <v>0.12804878048780488</v>
      </c>
      <c r="R22" s="3">
        <v>10</v>
      </c>
      <c r="S22" s="3"/>
      <c r="T22" s="3" t="e">
        <f>VLOOKUP(H22,'[1]22农学'!$A$2:$H$25,8,0)</f>
        <v>#N/A</v>
      </c>
      <c r="U22" s="3" t="s">
        <v>964</v>
      </c>
      <c r="V22" s="2" t="s">
        <v>1006</v>
      </c>
      <c r="W22" s="10" t="s">
        <v>1011</v>
      </c>
    </row>
    <row r="23" spans="1:23" ht="25" hidden="1" customHeight="1" x14ac:dyDescent="0.3">
      <c r="A23" s="2" t="s">
        <v>98</v>
      </c>
      <c r="B23" s="2" t="s">
        <v>18</v>
      </c>
      <c r="C23" s="2" t="s">
        <v>19</v>
      </c>
      <c r="D23" s="2" t="s">
        <v>20</v>
      </c>
      <c r="E23" s="2" t="s">
        <v>21</v>
      </c>
      <c r="F23" s="2" t="s">
        <v>74</v>
      </c>
      <c r="G23" s="2" t="s">
        <v>571</v>
      </c>
      <c r="H23" s="2" t="s">
        <v>572</v>
      </c>
      <c r="I23" s="2" t="s">
        <v>34</v>
      </c>
      <c r="J23" s="3">
        <v>4.13</v>
      </c>
      <c r="K23" s="3">
        <v>2</v>
      </c>
      <c r="L23" s="3">
        <v>35</v>
      </c>
      <c r="M23" s="18">
        <f t="shared" si="0"/>
        <v>0.21341463414634146</v>
      </c>
      <c r="N23" s="14">
        <v>81.430000000000007</v>
      </c>
      <c r="O23" s="3">
        <v>25</v>
      </c>
      <c r="P23" s="3">
        <v>22</v>
      </c>
      <c r="Q23" s="18">
        <f t="shared" si="1"/>
        <v>0.13414634146341464</v>
      </c>
      <c r="R23" s="3">
        <v>2</v>
      </c>
      <c r="S23" s="3"/>
      <c r="T23" s="3" t="e">
        <f>VLOOKUP(H23,'[1]22农学'!$A$2:$H$25,8,0)</f>
        <v>#N/A</v>
      </c>
      <c r="U23" s="3" t="s">
        <v>974</v>
      </c>
      <c r="V23" s="2" t="s">
        <v>573</v>
      </c>
      <c r="W23" s="10" t="s">
        <v>1010</v>
      </c>
    </row>
    <row r="24" spans="1:23" ht="25" customHeight="1" x14ac:dyDescent="0.3">
      <c r="A24" s="23" t="s">
        <v>98</v>
      </c>
      <c r="B24" s="23" t="s">
        <v>18</v>
      </c>
      <c r="C24" s="23" t="s">
        <v>19</v>
      </c>
      <c r="D24" s="23" t="s">
        <v>20</v>
      </c>
      <c r="E24" s="23" t="s">
        <v>122</v>
      </c>
      <c r="F24" s="23" t="s">
        <v>123</v>
      </c>
      <c r="G24" s="23" t="s">
        <v>648</v>
      </c>
      <c r="H24" s="23" t="s">
        <v>649</v>
      </c>
      <c r="I24" s="23" t="s">
        <v>34</v>
      </c>
      <c r="J24" s="24">
        <v>4.24</v>
      </c>
      <c r="K24" s="24">
        <v>5</v>
      </c>
      <c r="L24" s="24">
        <v>18</v>
      </c>
      <c r="M24" s="25">
        <f t="shared" si="0"/>
        <v>0.10975609756097561</v>
      </c>
      <c r="N24" s="26">
        <v>81.239999999999995</v>
      </c>
      <c r="O24" s="24">
        <v>27</v>
      </c>
      <c r="P24" s="24">
        <v>23</v>
      </c>
      <c r="Q24" s="25">
        <f t="shared" si="1"/>
        <v>0.1402439024390244</v>
      </c>
      <c r="R24" s="24">
        <v>11</v>
      </c>
      <c r="S24" s="24"/>
      <c r="T24" s="24" t="str">
        <f>VLOOKUP(H24,'[1]22农学'!$A$2:$H$25,8,0)</f>
        <v>是</v>
      </c>
      <c r="U24" s="7" t="s">
        <v>939</v>
      </c>
      <c r="V24" s="2" t="s">
        <v>650</v>
      </c>
      <c r="W24" s="16"/>
    </row>
    <row r="25" spans="1:23" ht="25" hidden="1" customHeight="1" x14ac:dyDescent="0.3">
      <c r="A25" s="2" t="s">
        <v>43</v>
      </c>
      <c r="B25" s="2" t="s">
        <v>18</v>
      </c>
      <c r="C25" s="2" t="s">
        <v>19</v>
      </c>
      <c r="D25" s="2" t="s">
        <v>20</v>
      </c>
      <c r="E25" s="2" t="s">
        <v>122</v>
      </c>
      <c r="F25" s="2" t="s">
        <v>123</v>
      </c>
      <c r="G25" s="2" t="s">
        <v>375</v>
      </c>
      <c r="H25" s="2" t="s">
        <v>376</v>
      </c>
      <c r="I25" s="2" t="s">
        <v>34</v>
      </c>
      <c r="J25" s="3">
        <v>4.3</v>
      </c>
      <c r="K25" s="3">
        <v>2</v>
      </c>
      <c r="L25" s="3">
        <v>9</v>
      </c>
      <c r="M25" s="18">
        <f t="shared" si="0"/>
        <v>5.4878048780487805E-2</v>
      </c>
      <c r="N25" s="14">
        <v>81.16</v>
      </c>
      <c r="O25" s="3">
        <v>29</v>
      </c>
      <c r="P25" s="3">
        <v>24</v>
      </c>
      <c r="Q25" s="18">
        <f t="shared" si="1"/>
        <v>0.14634146341463414</v>
      </c>
      <c r="R25" s="3">
        <v>12</v>
      </c>
      <c r="S25" s="3"/>
      <c r="T25" s="3" t="e">
        <f>VLOOKUP(H25,'[1]22农学'!$A$2:$H$25,8,0)</f>
        <v>#N/A</v>
      </c>
      <c r="U25" s="7" t="s">
        <v>931</v>
      </c>
      <c r="V25" s="2" t="s">
        <v>377</v>
      </c>
      <c r="W25" s="16"/>
    </row>
    <row r="26" spans="1:23" ht="25" customHeight="1" x14ac:dyDescent="0.3">
      <c r="A26" s="23" t="s">
        <v>96</v>
      </c>
      <c r="B26" s="23" t="s">
        <v>18</v>
      </c>
      <c r="C26" s="23" t="s">
        <v>19</v>
      </c>
      <c r="D26" s="23" t="s">
        <v>20</v>
      </c>
      <c r="E26" s="23" t="s">
        <v>21</v>
      </c>
      <c r="F26" s="23" t="s">
        <v>74</v>
      </c>
      <c r="G26" s="23" t="s">
        <v>565</v>
      </c>
      <c r="H26" s="23" t="s">
        <v>566</v>
      </c>
      <c r="I26" s="23" t="s">
        <v>25</v>
      </c>
      <c r="J26" s="24">
        <v>4.1100000000000003</v>
      </c>
      <c r="K26" s="24">
        <v>3</v>
      </c>
      <c r="L26" s="24">
        <v>40</v>
      </c>
      <c r="M26" s="25">
        <f t="shared" si="0"/>
        <v>0.24390243902439024</v>
      </c>
      <c r="N26" s="26">
        <v>81.11</v>
      </c>
      <c r="O26" s="24">
        <v>30</v>
      </c>
      <c r="P26" s="24">
        <v>25</v>
      </c>
      <c r="Q26" s="25">
        <f t="shared" si="1"/>
        <v>0.1524390243902439</v>
      </c>
      <c r="R26" s="24">
        <v>3</v>
      </c>
      <c r="S26" s="24"/>
      <c r="T26" s="24" t="str">
        <f>VLOOKUP(H26,'[1]22农学'!$A$2:$H$25,8,0)</f>
        <v>是</v>
      </c>
      <c r="U26" s="3" t="s">
        <v>962</v>
      </c>
      <c r="V26" s="2" t="s">
        <v>567</v>
      </c>
      <c r="W26" s="10" t="s">
        <v>1010</v>
      </c>
    </row>
    <row r="27" spans="1:23" ht="25" hidden="1" customHeight="1" x14ac:dyDescent="0.3">
      <c r="A27" s="2" t="s">
        <v>96</v>
      </c>
      <c r="B27" s="2" t="s">
        <v>18</v>
      </c>
      <c r="C27" s="2" t="s">
        <v>19</v>
      </c>
      <c r="D27" s="2" t="s">
        <v>20</v>
      </c>
      <c r="E27" s="2" t="s">
        <v>122</v>
      </c>
      <c r="F27" s="2" t="s">
        <v>123</v>
      </c>
      <c r="G27" s="2" t="s">
        <v>531</v>
      </c>
      <c r="H27" s="2" t="s">
        <v>532</v>
      </c>
      <c r="I27" s="2" t="s">
        <v>25</v>
      </c>
      <c r="J27" s="3">
        <v>3.9</v>
      </c>
      <c r="K27" s="3">
        <v>22</v>
      </c>
      <c r="L27" s="3">
        <v>65</v>
      </c>
      <c r="M27" s="18">
        <f t="shared" si="0"/>
        <v>0.39634146341463417</v>
      </c>
      <c r="N27" s="14">
        <v>81.08</v>
      </c>
      <c r="O27" s="3">
        <v>31</v>
      </c>
      <c r="P27" s="3">
        <v>26</v>
      </c>
      <c r="Q27" s="18">
        <f t="shared" si="1"/>
        <v>0.15853658536585366</v>
      </c>
      <c r="R27" s="3">
        <v>13</v>
      </c>
      <c r="S27" s="3"/>
      <c r="T27" s="3" t="e">
        <f>VLOOKUP(H27,'[1]22农学'!$A$2:$H$25,8,0)</f>
        <v>#N/A</v>
      </c>
      <c r="U27" s="3">
        <v>89.2</v>
      </c>
      <c r="V27" s="2" t="s">
        <v>533</v>
      </c>
      <c r="W27" s="10" t="s">
        <v>1011</v>
      </c>
    </row>
    <row r="28" spans="1:23" ht="25" hidden="1" customHeight="1" x14ac:dyDescent="0.3">
      <c r="A28" s="2" t="s">
        <v>38</v>
      </c>
      <c r="B28" s="2" t="s">
        <v>18</v>
      </c>
      <c r="C28" s="2" t="s">
        <v>19</v>
      </c>
      <c r="D28" s="2" t="s">
        <v>20</v>
      </c>
      <c r="E28" s="2" t="s">
        <v>21</v>
      </c>
      <c r="F28" s="2" t="s">
        <v>60</v>
      </c>
      <c r="G28" s="2" t="s">
        <v>831</v>
      </c>
      <c r="H28" s="2" t="s">
        <v>832</v>
      </c>
      <c r="I28" s="2" t="s">
        <v>25</v>
      </c>
      <c r="J28" s="3">
        <v>3.82</v>
      </c>
      <c r="K28" s="3">
        <v>9</v>
      </c>
      <c r="L28" s="3">
        <v>83</v>
      </c>
      <c r="M28" s="20">
        <f t="shared" si="0"/>
        <v>0.50609756097560976</v>
      </c>
      <c r="N28" s="14">
        <v>81</v>
      </c>
      <c r="O28" s="3">
        <v>32</v>
      </c>
      <c r="P28" s="3">
        <v>27</v>
      </c>
      <c r="Q28" s="18">
        <f t="shared" si="1"/>
        <v>0.16463414634146342</v>
      </c>
      <c r="R28" s="3">
        <v>3</v>
      </c>
      <c r="S28" s="3"/>
      <c r="T28" s="3" t="e">
        <f>VLOOKUP(H28,'[1]22农学'!$A$2:$H$25,8,0)</f>
        <v>#N/A</v>
      </c>
      <c r="U28" s="3" t="s">
        <v>952</v>
      </c>
      <c r="V28" s="2" t="s">
        <v>833</v>
      </c>
      <c r="W28" s="10" t="s">
        <v>1011</v>
      </c>
    </row>
    <row r="29" spans="1:23" ht="25" hidden="1" customHeight="1" x14ac:dyDescent="0.3">
      <c r="A29" s="2" t="s">
        <v>38</v>
      </c>
      <c r="B29" s="2" t="s">
        <v>18</v>
      </c>
      <c r="C29" s="2" t="s">
        <v>19</v>
      </c>
      <c r="D29" s="2" t="s">
        <v>20</v>
      </c>
      <c r="E29" s="2" t="s">
        <v>122</v>
      </c>
      <c r="F29" s="2" t="s">
        <v>123</v>
      </c>
      <c r="G29" s="2" t="s">
        <v>510</v>
      </c>
      <c r="H29" s="2" t="s">
        <v>511</v>
      </c>
      <c r="I29" s="2" t="s">
        <v>25</v>
      </c>
      <c r="J29" s="3">
        <v>4.18</v>
      </c>
      <c r="K29" s="3">
        <v>11</v>
      </c>
      <c r="L29" s="3">
        <v>25</v>
      </c>
      <c r="M29" s="18">
        <f t="shared" si="0"/>
        <v>0.1524390243902439</v>
      </c>
      <c r="N29" s="14">
        <v>80.87</v>
      </c>
      <c r="O29" s="3">
        <v>33</v>
      </c>
      <c r="P29" s="3">
        <v>28</v>
      </c>
      <c r="Q29" s="18">
        <f t="shared" si="1"/>
        <v>0.17073170731707318</v>
      </c>
      <c r="R29" s="3">
        <v>14</v>
      </c>
      <c r="S29" s="3"/>
      <c r="T29" s="3" t="e">
        <f>VLOOKUP(H29,'[1]22农学'!$A$2:$H$25,8,0)</f>
        <v>#N/A</v>
      </c>
      <c r="U29" s="3" t="s">
        <v>968</v>
      </c>
      <c r="V29" s="2" t="s">
        <v>512</v>
      </c>
      <c r="W29" s="10" t="s">
        <v>1011</v>
      </c>
    </row>
    <row r="30" spans="1:23" ht="25" hidden="1" customHeight="1" x14ac:dyDescent="0.3">
      <c r="A30" s="2" t="s">
        <v>65</v>
      </c>
      <c r="B30" s="2" t="s">
        <v>18</v>
      </c>
      <c r="C30" s="2" t="s">
        <v>19</v>
      </c>
      <c r="D30" s="2" t="s">
        <v>20</v>
      </c>
      <c r="E30" s="2" t="s">
        <v>49</v>
      </c>
      <c r="F30" s="2" t="s">
        <v>50</v>
      </c>
      <c r="G30" s="2" t="s">
        <v>163</v>
      </c>
      <c r="H30" s="2" t="s">
        <v>164</v>
      </c>
      <c r="I30" s="2" t="s">
        <v>25</v>
      </c>
      <c r="J30" s="3">
        <v>4.3499999999999996</v>
      </c>
      <c r="K30" s="3">
        <v>5</v>
      </c>
      <c r="L30" s="3">
        <v>5</v>
      </c>
      <c r="M30" s="18">
        <f t="shared" si="0"/>
        <v>3.048780487804878E-2</v>
      </c>
      <c r="N30" s="14">
        <v>80.78</v>
      </c>
      <c r="O30" s="3">
        <v>34</v>
      </c>
      <c r="P30" s="3">
        <v>29</v>
      </c>
      <c r="Q30" s="18">
        <f t="shared" si="1"/>
        <v>0.17682926829268292</v>
      </c>
      <c r="R30" s="3">
        <v>6</v>
      </c>
      <c r="S30" s="3"/>
      <c r="T30" s="3" t="e">
        <f>VLOOKUP(H30,'[1]22农学'!$A$2:$H$25,8,0)</f>
        <v>#N/A</v>
      </c>
      <c r="U30" s="7" t="s">
        <v>877</v>
      </c>
      <c r="V30" s="2" t="s">
        <v>165</v>
      </c>
      <c r="W30" s="10"/>
    </row>
    <row r="31" spans="1:23" ht="25" customHeight="1" x14ac:dyDescent="0.3">
      <c r="A31" s="23" t="s">
        <v>112</v>
      </c>
      <c r="B31" s="23" t="s">
        <v>18</v>
      </c>
      <c r="C31" s="23" t="s">
        <v>19</v>
      </c>
      <c r="D31" s="23" t="s">
        <v>20</v>
      </c>
      <c r="E31" s="23" t="s">
        <v>21</v>
      </c>
      <c r="F31" s="23" t="s">
        <v>79</v>
      </c>
      <c r="G31" s="23" t="s">
        <v>349</v>
      </c>
      <c r="H31" s="23" t="s">
        <v>350</v>
      </c>
      <c r="I31" s="23" t="s">
        <v>34</v>
      </c>
      <c r="J31" s="24">
        <v>4.08</v>
      </c>
      <c r="K31" s="24">
        <v>4</v>
      </c>
      <c r="L31" s="24">
        <v>43</v>
      </c>
      <c r="M31" s="25">
        <f t="shared" si="0"/>
        <v>0.26219512195121952</v>
      </c>
      <c r="N31" s="26">
        <v>80.69</v>
      </c>
      <c r="O31" s="24">
        <v>36</v>
      </c>
      <c r="P31" s="24">
        <v>30</v>
      </c>
      <c r="Q31" s="25">
        <f t="shared" si="1"/>
        <v>0.18292682926829268</v>
      </c>
      <c r="R31" s="24">
        <v>3</v>
      </c>
      <c r="S31" s="24"/>
      <c r="T31" s="24" t="str">
        <f>VLOOKUP(H31,'[1]22农学'!$A$2:$H$25,8,0)</f>
        <v>是</v>
      </c>
      <c r="U31" s="3" t="s">
        <v>949</v>
      </c>
      <c r="V31" s="2" t="s">
        <v>351</v>
      </c>
      <c r="W31" s="10" t="s">
        <v>1011</v>
      </c>
    </row>
    <row r="32" spans="1:23" ht="25" hidden="1" customHeight="1" x14ac:dyDescent="0.3">
      <c r="A32" s="2" t="s">
        <v>53</v>
      </c>
      <c r="B32" s="2" t="s">
        <v>18</v>
      </c>
      <c r="C32" s="2" t="s">
        <v>19</v>
      </c>
      <c r="D32" s="2" t="s">
        <v>20</v>
      </c>
      <c r="E32" s="2" t="s">
        <v>122</v>
      </c>
      <c r="F32" s="2" t="s">
        <v>123</v>
      </c>
      <c r="G32" s="2" t="s">
        <v>609</v>
      </c>
      <c r="H32" s="2" t="s">
        <v>610</v>
      </c>
      <c r="I32" s="2" t="s">
        <v>34</v>
      </c>
      <c r="J32" s="3">
        <v>4.1399999999999997</v>
      </c>
      <c r="K32" s="3">
        <v>15</v>
      </c>
      <c r="L32" s="3">
        <v>33</v>
      </c>
      <c r="M32" s="18">
        <f t="shared" si="0"/>
        <v>0.20121951219512196</v>
      </c>
      <c r="N32" s="14">
        <v>80.459999999999994</v>
      </c>
      <c r="O32" s="3">
        <v>37</v>
      </c>
      <c r="P32" s="3">
        <v>31</v>
      </c>
      <c r="Q32" s="18">
        <f t="shared" si="1"/>
        <v>0.18902439024390244</v>
      </c>
      <c r="R32" s="3">
        <v>15</v>
      </c>
      <c r="S32" s="3"/>
      <c r="T32" s="3" t="e">
        <f>VLOOKUP(H32,'[1]22农学'!$A$2:$H$25,8,0)</f>
        <v>#N/A</v>
      </c>
      <c r="U32" s="7" t="s">
        <v>945</v>
      </c>
      <c r="V32" s="2" t="s">
        <v>611</v>
      </c>
      <c r="W32" s="16"/>
    </row>
    <row r="33" spans="1:23" ht="25" hidden="1" customHeight="1" x14ac:dyDescent="0.3">
      <c r="A33" s="2" t="s">
        <v>72</v>
      </c>
      <c r="B33" s="2" t="s">
        <v>18</v>
      </c>
      <c r="C33" s="2" t="s">
        <v>19</v>
      </c>
      <c r="D33" s="2" t="s">
        <v>20</v>
      </c>
      <c r="E33" s="2" t="s">
        <v>49</v>
      </c>
      <c r="F33" s="2" t="s">
        <v>50</v>
      </c>
      <c r="G33" s="2" t="s">
        <v>263</v>
      </c>
      <c r="H33" s="2" t="s">
        <v>264</v>
      </c>
      <c r="I33" s="2" t="s">
        <v>34</v>
      </c>
      <c r="J33" s="3">
        <v>4.2699999999999996</v>
      </c>
      <c r="K33" s="3">
        <v>9</v>
      </c>
      <c r="L33" s="3">
        <v>13</v>
      </c>
      <c r="M33" s="18">
        <f t="shared" si="0"/>
        <v>7.926829268292683E-2</v>
      </c>
      <c r="N33" s="14">
        <v>80.33</v>
      </c>
      <c r="O33" s="3">
        <v>38</v>
      </c>
      <c r="P33" s="3">
        <v>32</v>
      </c>
      <c r="Q33" s="18">
        <f t="shared" si="1"/>
        <v>0.1951219512195122</v>
      </c>
      <c r="R33" s="3">
        <v>7</v>
      </c>
      <c r="S33" s="3"/>
      <c r="T33" s="3" t="e">
        <f>VLOOKUP(H33,'[1]22农学'!$A$2:$H$25,8,0)</f>
        <v>#N/A</v>
      </c>
      <c r="U33" s="7" t="s">
        <v>382</v>
      </c>
      <c r="V33" s="2" t="s">
        <v>265</v>
      </c>
      <c r="W33" s="10"/>
    </row>
    <row r="34" spans="1:23" ht="25" hidden="1" customHeight="1" x14ac:dyDescent="0.3">
      <c r="A34" s="2" t="s">
        <v>68</v>
      </c>
      <c r="B34" s="2" t="s">
        <v>18</v>
      </c>
      <c r="C34" s="2" t="s">
        <v>19</v>
      </c>
      <c r="D34" s="2" t="s">
        <v>20</v>
      </c>
      <c r="E34" s="2" t="s">
        <v>49</v>
      </c>
      <c r="F34" s="2" t="s">
        <v>50</v>
      </c>
      <c r="G34" s="2" t="s">
        <v>227</v>
      </c>
      <c r="H34" s="2" t="s">
        <v>228</v>
      </c>
      <c r="I34" s="2" t="s">
        <v>34</v>
      </c>
      <c r="J34" s="3">
        <v>4.32</v>
      </c>
      <c r="K34" s="3">
        <v>7</v>
      </c>
      <c r="L34" s="3">
        <v>8</v>
      </c>
      <c r="M34" s="18">
        <f t="shared" ref="M34:M65" si="2">L34/164</f>
        <v>4.878048780487805E-2</v>
      </c>
      <c r="N34" s="14">
        <v>80.069999999999993</v>
      </c>
      <c r="O34" s="3">
        <v>39</v>
      </c>
      <c r="P34" s="3">
        <v>33</v>
      </c>
      <c r="Q34" s="18">
        <f t="shared" ref="Q34:Q65" si="3">P34/164</f>
        <v>0.20121951219512196</v>
      </c>
      <c r="R34" s="3">
        <v>8</v>
      </c>
      <c r="S34" s="3"/>
      <c r="T34" s="3" t="e">
        <f>VLOOKUP(H34,'[1]22农学'!$A$2:$H$25,8,0)</f>
        <v>#N/A</v>
      </c>
      <c r="U34" s="7" t="s">
        <v>881</v>
      </c>
      <c r="V34" s="2" t="s">
        <v>229</v>
      </c>
      <c r="W34" s="10"/>
    </row>
    <row r="35" spans="1:23" ht="25" hidden="1" customHeight="1" x14ac:dyDescent="0.3">
      <c r="A35" s="2" t="s">
        <v>29</v>
      </c>
      <c r="B35" s="2" t="s">
        <v>18</v>
      </c>
      <c r="C35" s="2" t="s">
        <v>19</v>
      </c>
      <c r="D35" s="2" t="s">
        <v>20</v>
      </c>
      <c r="E35" s="2" t="s">
        <v>21</v>
      </c>
      <c r="F35" s="2" t="s">
        <v>60</v>
      </c>
      <c r="G35" s="2" t="s">
        <v>701</v>
      </c>
      <c r="H35" s="2" t="s">
        <v>702</v>
      </c>
      <c r="I35" s="2" t="s">
        <v>34</v>
      </c>
      <c r="J35" s="3">
        <v>4.28</v>
      </c>
      <c r="K35" s="3">
        <v>1</v>
      </c>
      <c r="L35" s="3">
        <v>11</v>
      </c>
      <c r="M35" s="18">
        <f t="shared" si="2"/>
        <v>6.7073170731707321E-2</v>
      </c>
      <c r="N35" s="14">
        <v>79.98</v>
      </c>
      <c r="O35" s="3">
        <v>41</v>
      </c>
      <c r="P35" s="3">
        <v>34</v>
      </c>
      <c r="Q35" s="18">
        <f t="shared" si="3"/>
        <v>0.2073170731707317</v>
      </c>
      <c r="R35" s="3">
        <v>4</v>
      </c>
      <c r="S35" s="3"/>
      <c r="T35" s="3" t="e">
        <f>VLOOKUP(H35,'[1]22农学'!$A$2:$H$25,8,0)</f>
        <v>#N/A</v>
      </c>
      <c r="U35" s="7" t="s">
        <v>925</v>
      </c>
      <c r="V35" s="2" t="s">
        <v>703</v>
      </c>
      <c r="W35" s="10"/>
    </row>
    <row r="36" spans="1:23" ht="25" hidden="1" customHeight="1" x14ac:dyDescent="0.3">
      <c r="A36" s="2" t="s">
        <v>57</v>
      </c>
      <c r="B36" s="2" t="s">
        <v>18</v>
      </c>
      <c r="C36" s="2" t="s">
        <v>19</v>
      </c>
      <c r="D36" s="2" t="s">
        <v>20</v>
      </c>
      <c r="E36" s="2" t="s">
        <v>49</v>
      </c>
      <c r="F36" s="2" t="s">
        <v>50</v>
      </c>
      <c r="G36" s="2" t="s">
        <v>51</v>
      </c>
      <c r="H36" s="2" t="s">
        <v>52</v>
      </c>
      <c r="I36" s="2" t="s">
        <v>34</v>
      </c>
      <c r="J36" s="3">
        <v>4.12</v>
      </c>
      <c r="K36" s="3">
        <v>15</v>
      </c>
      <c r="L36" s="3">
        <v>37</v>
      </c>
      <c r="M36" s="18">
        <f t="shared" si="2"/>
        <v>0.22560975609756098</v>
      </c>
      <c r="N36" s="14">
        <v>79.5</v>
      </c>
      <c r="O36" s="3">
        <v>46</v>
      </c>
      <c r="P36" s="3">
        <v>35</v>
      </c>
      <c r="Q36" s="18">
        <f t="shared" si="3"/>
        <v>0.21341463414634146</v>
      </c>
      <c r="R36" s="3">
        <v>9</v>
      </c>
      <c r="S36" s="3"/>
      <c r="T36" s="3" t="e">
        <f>VLOOKUP(H36,'[1]22农学'!$A$2:$H$25,8,0)</f>
        <v>#N/A</v>
      </c>
      <c r="U36" s="3" t="s">
        <v>958</v>
      </c>
      <c r="V36" s="2" t="s">
        <v>58</v>
      </c>
      <c r="W36" s="10" t="s">
        <v>1011</v>
      </c>
    </row>
    <row r="37" spans="1:23" ht="25" hidden="1" customHeight="1" x14ac:dyDescent="0.3">
      <c r="A37" s="2" t="s">
        <v>128</v>
      </c>
      <c r="B37" s="2" t="s">
        <v>18</v>
      </c>
      <c r="C37" s="2" t="s">
        <v>19</v>
      </c>
      <c r="D37" s="2" t="s">
        <v>20</v>
      </c>
      <c r="E37" s="2" t="s">
        <v>21</v>
      </c>
      <c r="F37" s="2" t="s">
        <v>74</v>
      </c>
      <c r="G37" s="2" t="s">
        <v>75</v>
      </c>
      <c r="H37" s="2" t="s">
        <v>76</v>
      </c>
      <c r="I37" s="2" t="s">
        <v>34</v>
      </c>
      <c r="J37" s="3">
        <v>3.96</v>
      </c>
      <c r="K37" s="3">
        <v>4</v>
      </c>
      <c r="L37" s="3">
        <v>50</v>
      </c>
      <c r="M37" s="18">
        <f t="shared" si="2"/>
        <v>0.3048780487804878</v>
      </c>
      <c r="N37" s="14">
        <v>79.22</v>
      </c>
      <c r="O37" s="3">
        <v>48</v>
      </c>
      <c r="P37" s="3">
        <v>36</v>
      </c>
      <c r="Q37" s="18">
        <f t="shared" si="3"/>
        <v>0.21951219512195122</v>
      </c>
      <c r="R37" s="3">
        <v>4</v>
      </c>
      <c r="S37" s="3"/>
      <c r="T37" s="3" t="e">
        <f>VLOOKUP(H37,'[1]22农学'!$A$2:$H$25,8,0)</f>
        <v>#N/A</v>
      </c>
      <c r="U37" s="3" t="s">
        <v>971</v>
      </c>
      <c r="V37" s="2" t="s">
        <v>78</v>
      </c>
      <c r="W37" s="10" t="s">
        <v>1011</v>
      </c>
    </row>
    <row r="38" spans="1:23" ht="25" hidden="1" customHeight="1" x14ac:dyDescent="0.3">
      <c r="A38" s="2" t="s">
        <v>170</v>
      </c>
      <c r="B38" s="2" t="s">
        <v>18</v>
      </c>
      <c r="C38" s="2" t="s">
        <v>19</v>
      </c>
      <c r="D38" s="2" t="s">
        <v>20</v>
      </c>
      <c r="E38" s="2" t="s">
        <v>21</v>
      </c>
      <c r="F38" s="2" t="s">
        <v>22</v>
      </c>
      <c r="G38" s="2" t="s">
        <v>822</v>
      </c>
      <c r="H38" s="2" t="s">
        <v>823</v>
      </c>
      <c r="I38" s="2" t="s">
        <v>34</v>
      </c>
      <c r="J38" s="3">
        <v>4.07</v>
      </c>
      <c r="K38" s="3">
        <v>3</v>
      </c>
      <c r="L38" s="3">
        <v>46</v>
      </c>
      <c r="M38" s="18">
        <f t="shared" si="2"/>
        <v>0.28048780487804881</v>
      </c>
      <c r="N38" s="14">
        <v>79.17</v>
      </c>
      <c r="O38" s="3">
        <v>49</v>
      </c>
      <c r="P38" s="3">
        <v>37</v>
      </c>
      <c r="Q38" s="18">
        <f t="shared" si="3"/>
        <v>0.22560975609756098</v>
      </c>
      <c r="R38" s="3">
        <v>2</v>
      </c>
      <c r="S38" s="3"/>
      <c r="T38" s="3" t="e">
        <f>VLOOKUP(H38,'[1]22农学'!$A$2:$H$25,8,0)</f>
        <v>#N/A</v>
      </c>
      <c r="U38" s="7" t="s">
        <v>906</v>
      </c>
      <c r="V38" s="2" t="s">
        <v>824</v>
      </c>
      <c r="W38" s="10"/>
    </row>
    <row r="39" spans="1:23" ht="25" hidden="1" customHeight="1" x14ac:dyDescent="0.3">
      <c r="A39" s="2" t="s">
        <v>82</v>
      </c>
      <c r="B39" s="2" t="s">
        <v>18</v>
      </c>
      <c r="C39" s="2" t="s">
        <v>19</v>
      </c>
      <c r="D39" s="2" t="s">
        <v>20</v>
      </c>
      <c r="E39" s="2" t="s">
        <v>21</v>
      </c>
      <c r="F39" s="2" t="s">
        <v>60</v>
      </c>
      <c r="G39" s="2" t="s">
        <v>828</v>
      </c>
      <c r="H39" s="2" t="s">
        <v>829</v>
      </c>
      <c r="I39" s="2" t="s">
        <v>34</v>
      </c>
      <c r="J39" s="3">
        <v>3.94</v>
      </c>
      <c r="K39" s="3">
        <v>5</v>
      </c>
      <c r="L39" s="3">
        <v>54</v>
      </c>
      <c r="M39" s="18">
        <f t="shared" si="2"/>
        <v>0.32926829268292684</v>
      </c>
      <c r="N39" s="14">
        <v>79.17</v>
      </c>
      <c r="O39" s="3">
        <v>49</v>
      </c>
      <c r="P39" s="3">
        <v>37</v>
      </c>
      <c r="Q39" s="18">
        <f t="shared" si="3"/>
        <v>0.22560975609756098</v>
      </c>
      <c r="R39" s="3">
        <v>5</v>
      </c>
      <c r="S39" s="7" t="s">
        <v>858</v>
      </c>
      <c r="T39" s="3" t="e">
        <f>VLOOKUP(H39,'[1]22农学'!$A$2:$H$25,8,0)</f>
        <v>#N/A</v>
      </c>
      <c r="U39" s="3" t="s">
        <v>1001</v>
      </c>
      <c r="V39" s="2" t="s">
        <v>830</v>
      </c>
      <c r="W39" s="10"/>
    </row>
    <row r="40" spans="1:23" ht="25" hidden="1" customHeight="1" x14ac:dyDescent="0.3">
      <c r="A40" s="2" t="s">
        <v>112</v>
      </c>
      <c r="B40" s="2" t="s">
        <v>18</v>
      </c>
      <c r="C40" s="2" t="s">
        <v>19</v>
      </c>
      <c r="D40" s="2" t="s">
        <v>20</v>
      </c>
      <c r="E40" s="2" t="s">
        <v>122</v>
      </c>
      <c r="F40" s="2" t="s">
        <v>123</v>
      </c>
      <c r="G40" s="2" t="s">
        <v>605</v>
      </c>
      <c r="H40" s="2" t="s">
        <v>606</v>
      </c>
      <c r="I40" s="2" t="s">
        <v>34</v>
      </c>
      <c r="J40" s="3">
        <v>4.1100000000000003</v>
      </c>
      <c r="K40" s="3">
        <v>17</v>
      </c>
      <c r="L40" s="3">
        <v>40</v>
      </c>
      <c r="M40" s="18">
        <f t="shared" si="2"/>
        <v>0.24390243902439024</v>
      </c>
      <c r="N40" s="14">
        <v>79.08</v>
      </c>
      <c r="O40" s="3">
        <v>52</v>
      </c>
      <c r="P40" s="3">
        <v>39</v>
      </c>
      <c r="Q40" s="18">
        <f t="shared" si="3"/>
        <v>0.23780487804878048</v>
      </c>
      <c r="R40" s="3">
        <v>16</v>
      </c>
      <c r="S40" s="3"/>
      <c r="T40" s="3" t="e">
        <f>VLOOKUP(H40,'[1]22农学'!$A$2:$H$25,8,0)</f>
        <v>#N/A</v>
      </c>
      <c r="U40" s="7" t="s">
        <v>928</v>
      </c>
      <c r="V40" s="2" t="s">
        <v>607</v>
      </c>
      <c r="W40" s="16"/>
    </row>
    <row r="41" spans="1:23" ht="25" hidden="1" customHeight="1" x14ac:dyDescent="0.3">
      <c r="A41" s="2" t="s">
        <v>188</v>
      </c>
      <c r="B41" s="2" t="s">
        <v>18</v>
      </c>
      <c r="C41" s="2" t="s">
        <v>19</v>
      </c>
      <c r="D41" s="2" t="s">
        <v>20</v>
      </c>
      <c r="E41" s="2" t="s">
        <v>21</v>
      </c>
      <c r="F41" s="2" t="s">
        <v>79</v>
      </c>
      <c r="G41" s="2" t="s">
        <v>402</v>
      </c>
      <c r="H41" s="2" t="s">
        <v>403</v>
      </c>
      <c r="I41" s="2" t="s">
        <v>25</v>
      </c>
      <c r="J41" s="3">
        <v>4.21</v>
      </c>
      <c r="K41" s="3">
        <v>2</v>
      </c>
      <c r="L41" s="3">
        <v>21</v>
      </c>
      <c r="M41" s="18">
        <f t="shared" si="2"/>
        <v>0.12804878048780488</v>
      </c>
      <c r="N41" s="14">
        <v>79.010000000000005</v>
      </c>
      <c r="O41" s="3">
        <v>54</v>
      </c>
      <c r="P41" s="3">
        <v>40</v>
      </c>
      <c r="Q41" s="18">
        <f t="shared" si="3"/>
        <v>0.24390243902439024</v>
      </c>
      <c r="R41" s="3">
        <v>4</v>
      </c>
      <c r="S41" s="3"/>
      <c r="T41" s="3" t="e">
        <f>VLOOKUP(H41,'[1]22农学'!$A$2:$H$25,8,0)</f>
        <v>#N/A</v>
      </c>
      <c r="U41" s="7" t="s">
        <v>924</v>
      </c>
      <c r="V41" s="2" t="s">
        <v>404</v>
      </c>
      <c r="W41" s="10"/>
    </row>
    <row r="42" spans="1:23" ht="25" hidden="1" customHeight="1" x14ac:dyDescent="0.3">
      <c r="A42" s="2" t="s">
        <v>192</v>
      </c>
      <c r="B42" s="2" t="s">
        <v>18</v>
      </c>
      <c r="C42" s="2" t="s">
        <v>19</v>
      </c>
      <c r="D42" s="2" t="s">
        <v>20</v>
      </c>
      <c r="E42" s="2" t="s">
        <v>21</v>
      </c>
      <c r="F42" s="2" t="s">
        <v>22</v>
      </c>
      <c r="G42" s="2" t="s">
        <v>747</v>
      </c>
      <c r="H42" s="2" t="s">
        <v>748</v>
      </c>
      <c r="I42" s="2" t="s">
        <v>34</v>
      </c>
      <c r="J42" s="3">
        <v>3.93</v>
      </c>
      <c r="K42" s="3">
        <v>4</v>
      </c>
      <c r="L42" s="3">
        <v>56</v>
      </c>
      <c r="M42" s="18">
        <f t="shared" si="2"/>
        <v>0.34146341463414637</v>
      </c>
      <c r="N42" s="14">
        <v>78.89</v>
      </c>
      <c r="O42" s="3">
        <v>55</v>
      </c>
      <c r="P42" s="3">
        <v>41</v>
      </c>
      <c r="Q42" s="18">
        <f t="shared" si="3"/>
        <v>0.25</v>
      </c>
      <c r="R42" s="3">
        <v>3</v>
      </c>
      <c r="S42" s="3"/>
      <c r="T42" s="3" t="e">
        <f>VLOOKUP(H42,'[1]22农学'!$A$2:$H$25,8,0)</f>
        <v>#N/A</v>
      </c>
      <c r="U42" s="7" t="s">
        <v>920</v>
      </c>
      <c r="V42" s="2" t="s">
        <v>749</v>
      </c>
      <c r="W42" s="10"/>
    </row>
    <row r="43" spans="1:23" ht="25" hidden="1" customHeight="1" x14ac:dyDescent="0.3">
      <c r="A43" s="2" t="s">
        <v>91</v>
      </c>
      <c r="B43" s="2" t="s">
        <v>18</v>
      </c>
      <c r="C43" s="2" t="s">
        <v>19</v>
      </c>
      <c r="D43" s="2" t="s">
        <v>20</v>
      </c>
      <c r="E43" s="2" t="s">
        <v>49</v>
      </c>
      <c r="F43" s="2" t="s">
        <v>50</v>
      </c>
      <c r="G43" s="2" t="s">
        <v>171</v>
      </c>
      <c r="H43" s="2" t="s">
        <v>172</v>
      </c>
      <c r="I43" s="2" t="s">
        <v>34</v>
      </c>
      <c r="J43" s="3">
        <v>4.3499999999999996</v>
      </c>
      <c r="K43" s="3">
        <v>6</v>
      </c>
      <c r="L43" s="3">
        <v>5</v>
      </c>
      <c r="M43" s="18">
        <f t="shared" si="2"/>
        <v>3.048780487804878E-2</v>
      </c>
      <c r="N43" s="14">
        <v>78.86</v>
      </c>
      <c r="O43" s="3">
        <v>56</v>
      </c>
      <c r="P43" s="3">
        <v>42</v>
      </c>
      <c r="Q43" s="18">
        <f t="shared" si="3"/>
        <v>0.25609756097560976</v>
      </c>
      <c r="R43" s="3">
        <v>10</v>
      </c>
      <c r="S43" s="3"/>
      <c r="T43" s="3" t="e">
        <f>VLOOKUP(H43,'[1]22农学'!$A$2:$H$25,8,0)</f>
        <v>#N/A</v>
      </c>
      <c r="U43" s="3" t="s">
        <v>968</v>
      </c>
      <c r="V43" s="2" t="s">
        <v>174</v>
      </c>
      <c r="W43" s="10" t="s">
        <v>1011</v>
      </c>
    </row>
    <row r="44" spans="1:23" ht="25" hidden="1" customHeight="1" x14ac:dyDescent="0.3">
      <c r="A44" s="2" t="s">
        <v>137</v>
      </c>
      <c r="B44" s="2" t="s">
        <v>18</v>
      </c>
      <c r="C44" s="2" t="s">
        <v>19</v>
      </c>
      <c r="D44" s="2" t="s">
        <v>20</v>
      </c>
      <c r="E44" s="2" t="s">
        <v>122</v>
      </c>
      <c r="F44" s="2" t="s">
        <v>123</v>
      </c>
      <c r="G44" s="2" t="s">
        <v>424</v>
      </c>
      <c r="H44" s="2" t="s">
        <v>425</v>
      </c>
      <c r="I44" s="2" t="s">
        <v>34</v>
      </c>
      <c r="J44" s="3">
        <v>3.79</v>
      </c>
      <c r="K44" s="3">
        <v>24</v>
      </c>
      <c r="L44" s="3">
        <v>88</v>
      </c>
      <c r="M44" s="20">
        <f t="shared" si="2"/>
        <v>0.53658536585365857</v>
      </c>
      <c r="N44" s="14">
        <v>78.760000000000005</v>
      </c>
      <c r="O44" s="3">
        <v>57</v>
      </c>
      <c r="P44" s="3">
        <v>43</v>
      </c>
      <c r="Q44" s="18">
        <f t="shared" si="3"/>
        <v>0.26219512195121952</v>
      </c>
      <c r="R44" s="3">
        <v>17</v>
      </c>
      <c r="S44" s="7" t="s">
        <v>1007</v>
      </c>
      <c r="T44" s="3" t="e">
        <f>VLOOKUP(H44,'[1]22农学'!$A$2:$H$25,8,0)</f>
        <v>#N/A</v>
      </c>
      <c r="U44" s="3" t="s">
        <v>952</v>
      </c>
      <c r="V44" s="2" t="s">
        <v>426</v>
      </c>
      <c r="W44" s="16"/>
    </row>
    <row r="45" spans="1:23" ht="25" hidden="1" customHeight="1" x14ac:dyDescent="0.3">
      <c r="A45" s="2" t="s">
        <v>199</v>
      </c>
      <c r="B45" s="2" t="s">
        <v>18</v>
      </c>
      <c r="C45" s="2" t="s">
        <v>19</v>
      </c>
      <c r="D45" s="2" t="s">
        <v>20</v>
      </c>
      <c r="E45" s="2" t="s">
        <v>21</v>
      </c>
      <c r="F45" s="2" t="s">
        <v>22</v>
      </c>
      <c r="G45" s="2" t="s">
        <v>719</v>
      </c>
      <c r="H45" s="2" t="s">
        <v>720</v>
      </c>
      <c r="I45" s="2" t="s">
        <v>25</v>
      </c>
      <c r="J45" s="3">
        <v>3.7</v>
      </c>
      <c r="K45" s="3">
        <v>15</v>
      </c>
      <c r="L45" s="3">
        <v>103</v>
      </c>
      <c r="M45" s="20">
        <f t="shared" si="2"/>
        <v>0.62804878048780488</v>
      </c>
      <c r="N45" s="14">
        <v>78.7</v>
      </c>
      <c r="O45" s="3">
        <v>58</v>
      </c>
      <c r="P45" s="3">
        <v>44</v>
      </c>
      <c r="Q45" s="18">
        <f t="shared" si="3"/>
        <v>0.26829268292682928</v>
      </c>
      <c r="R45" s="3">
        <v>4</v>
      </c>
      <c r="S45" s="3"/>
      <c r="T45" s="3" t="e">
        <f>VLOOKUP(H45,'[1]22农学'!$A$2:$H$25,8,0)</f>
        <v>#N/A</v>
      </c>
      <c r="U45" s="3" t="s">
        <v>982</v>
      </c>
      <c r="V45" s="2" t="s">
        <v>722</v>
      </c>
      <c r="W45" s="10" t="s">
        <v>1011</v>
      </c>
    </row>
    <row r="46" spans="1:23" ht="25" hidden="1" customHeight="1" x14ac:dyDescent="0.3">
      <c r="A46" s="2" t="s">
        <v>145</v>
      </c>
      <c r="B46" s="2" t="s">
        <v>18</v>
      </c>
      <c r="C46" s="2" t="s">
        <v>19</v>
      </c>
      <c r="D46" s="2" t="s">
        <v>20</v>
      </c>
      <c r="E46" s="2" t="s">
        <v>21</v>
      </c>
      <c r="F46" s="2" t="s">
        <v>22</v>
      </c>
      <c r="G46" s="2" t="s">
        <v>816</v>
      </c>
      <c r="H46" s="2" t="s">
        <v>817</v>
      </c>
      <c r="I46" s="2" t="s">
        <v>34</v>
      </c>
      <c r="J46" s="3">
        <v>4.08</v>
      </c>
      <c r="K46" s="3">
        <v>2</v>
      </c>
      <c r="L46" s="3">
        <v>43</v>
      </c>
      <c r="M46" s="18">
        <f t="shared" si="2"/>
        <v>0.26219512195121952</v>
      </c>
      <c r="N46" s="14">
        <v>78.61</v>
      </c>
      <c r="O46" s="3">
        <v>60</v>
      </c>
      <c r="P46" s="3">
        <v>45</v>
      </c>
      <c r="Q46" s="18">
        <f t="shared" si="3"/>
        <v>0.27439024390243905</v>
      </c>
      <c r="R46" s="3">
        <v>5</v>
      </c>
      <c r="S46" s="3"/>
      <c r="T46" s="3" t="e">
        <f>VLOOKUP(H46,'[1]22农学'!$A$2:$H$25,8,0)</f>
        <v>#N/A</v>
      </c>
      <c r="U46" s="7" t="s">
        <v>916</v>
      </c>
      <c r="V46" s="2" t="s">
        <v>818</v>
      </c>
      <c r="W46" s="10"/>
    </row>
    <row r="47" spans="1:23" ht="25" customHeight="1" x14ac:dyDescent="0.3">
      <c r="A47" s="23" t="s">
        <v>71</v>
      </c>
      <c r="B47" s="23" t="s">
        <v>18</v>
      </c>
      <c r="C47" s="23" t="s">
        <v>19</v>
      </c>
      <c r="D47" s="23" t="s">
        <v>20</v>
      </c>
      <c r="E47" s="23" t="s">
        <v>21</v>
      </c>
      <c r="F47" s="23" t="s">
        <v>74</v>
      </c>
      <c r="G47" s="23" t="s">
        <v>618</v>
      </c>
      <c r="H47" s="23" t="s">
        <v>619</v>
      </c>
      <c r="I47" s="23" t="s">
        <v>25</v>
      </c>
      <c r="J47" s="24">
        <v>3.96</v>
      </c>
      <c r="K47" s="24">
        <v>5</v>
      </c>
      <c r="L47" s="24">
        <v>50</v>
      </c>
      <c r="M47" s="25">
        <f t="shared" si="2"/>
        <v>0.3048780487804878</v>
      </c>
      <c r="N47" s="26">
        <v>78.52</v>
      </c>
      <c r="O47" s="24">
        <v>61</v>
      </c>
      <c r="P47" s="24">
        <v>46</v>
      </c>
      <c r="Q47" s="25">
        <f t="shared" si="3"/>
        <v>0.28048780487804881</v>
      </c>
      <c r="R47" s="24">
        <v>5</v>
      </c>
      <c r="S47" s="24"/>
      <c r="T47" s="24" t="str">
        <f>VLOOKUP(H47,'[1]22农学'!$A$2:$H$25,8,0)</f>
        <v>是</v>
      </c>
      <c r="U47" s="7" t="s">
        <v>926</v>
      </c>
      <c r="V47" s="2" t="s">
        <v>620</v>
      </c>
      <c r="W47" s="10"/>
    </row>
    <row r="48" spans="1:23" ht="25" hidden="1" customHeight="1" x14ac:dyDescent="0.3">
      <c r="A48" s="2" t="s">
        <v>98</v>
      </c>
      <c r="B48" s="2" t="s">
        <v>18</v>
      </c>
      <c r="C48" s="2" t="s">
        <v>19</v>
      </c>
      <c r="D48" s="2" t="s">
        <v>20</v>
      </c>
      <c r="E48" s="2" t="s">
        <v>49</v>
      </c>
      <c r="F48" s="2" t="s">
        <v>50</v>
      </c>
      <c r="G48" s="2" t="s">
        <v>184</v>
      </c>
      <c r="H48" s="2" t="s">
        <v>185</v>
      </c>
      <c r="I48" s="2" t="s">
        <v>34</v>
      </c>
      <c r="J48" s="3">
        <v>4.25</v>
      </c>
      <c r="K48" s="3">
        <v>11</v>
      </c>
      <c r="L48" s="3">
        <v>15</v>
      </c>
      <c r="M48" s="18">
        <f t="shared" si="2"/>
        <v>9.1463414634146339E-2</v>
      </c>
      <c r="N48" s="14">
        <v>78.5</v>
      </c>
      <c r="O48" s="3">
        <v>62</v>
      </c>
      <c r="P48" s="3">
        <v>47</v>
      </c>
      <c r="Q48" s="18">
        <f t="shared" si="3"/>
        <v>0.28658536585365851</v>
      </c>
      <c r="R48" s="3">
        <v>11</v>
      </c>
      <c r="S48" s="3"/>
      <c r="T48" s="3" t="e">
        <f>VLOOKUP(H48,'[1]22农学'!$A$2:$H$25,8,0)</f>
        <v>#N/A</v>
      </c>
      <c r="U48" s="7" t="s">
        <v>911</v>
      </c>
      <c r="V48" s="2" t="s">
        <v>187</v>
      </c>
      <c r="W48" s="10"/>
    </row>
    <row r="49" spans="1:23" ht="25" hidden="1" customHeight="1" x14ac:dyDescent="0.3">
      <c r="A49" s="2" t="s">
        <v>29</v>
      </c>
      <c r="B49" s="2" t="s">
        <v>18</v>
      </c>
      <c r="C49" s="2" t="s">
        <v>19</v>
      </c>
      <c r="D49" s="2" t="s">
        <v>20</v>
      </c>
      <c r="E49" s="2" t="s">
        <v>122</v>
      </c>
      <c r="F49" s="2" t="s">
        <v>123</v>
      </c>
      <c r="G49" s="2" t="s">
        <v>507</v>
      </c>
      <c r="H49" s="2" t="s">
        <v>508</v>
      </c>
      <c r="I49" s="2" t="s">
        <v>34</v>
      </c>
      <c r="J49" s="3">
        <v>4.17</v>
      </c>
      <c r="K49" s="3">
        <v>13</v>
      </c>
      <c r="L49" s="3">
        <v>30</v>
      </c>
      <c r="M49" s="18">
        <f t="shared" si="2"/>
        <v>0.18292682926829268</v>
      </c>
      <c r="N49" s="14">
        <v>78.5</v>
      </c>
      <c r="O49" s="3">
        <v>62</v>
      </c>
      <c r="P49" s="3">
        <v>47</v>
      </c>
      <c r="Q49" s="18">
        <f t="shared" si="3"/>
        <v>0.28658536585365851</v>
      </c>
      <c r="R49" s="3">
        <v>18</v>
      </c>
      <c r="S49" s="3"/>
      <c r="T49" s="3" t="e">
        <f>VLOOKUP(H49,'[1]22农学'!$A$2:$H$25,8,0)</f>
        <v>#N/A</v>
      </c>
      <c r="U49" s="3" t="s">
        <v>970</v>
      </c>
      <c r="V49" s="2" t="s">
        <v>509</v>
      </c>
      <c r="W49" s="10" t="s">
        <v>1011</v>
      </c>
    </row>
    <row r="50" spans="1:23" ht="25" customHeight="1" x14ac:dyDescent="0.3">
      <c r="A50" s="23" t="s">
        <v>35</v>
      </c>
      <c r="B50" s="23" t="s">
        <v>18</v>
      </c>
      <c r="C50" s="23" t="s">
        <v>19</v>
      </c>
      <c r="D50" s="23" t="s">
        <v>20</v>
      </c>
      <c r="E50" s="23" t="s">
        <v>122</v>
      </c>
      <c r="F50" s="23" t="s">
        <v>123</v>
      </c>
      <c r="G50" s="23" t="s">
        <v>488</v>
      </c>
      <c r="H50" s="23" t="s">
        <v>489</v>
      </c>
      <c r="I50" s="23" t="s">
        <v>25</v>
      </c>
      <c r="J50" s="24">
        <v>4.1900000000000004</v>
      </c>
      <c r="K50" s="24">
        <v>8</v>
      </c>
      <c r="L50" s="24">
        <v>23</v>
      </c>
      <c r="M50" s="25">
        <f t="shared" si="2"/>
        <v>0.1402439024390244</v>
      </c>
      <c r="N50" s="26">
        <v>78.44</v>
      </c>
      <c r="O50" s="24">
        <v>64</v>
      </c>
      <c r="P50" s="24">
        <v>49</v>
      </c>
      <c r="Q50" s="25">
        <f t="shared" si="3"/>
        <v>0.29878048780487804</v>
      </c>
      <c r="R50" s="24">
        <v>19</v>
      </c>
      <c r="S50" s="24"/>
      <c r="T50" s="24" t="str">
        <f>VLOOKUP(H50,'[1]22农学'!$A$2:$H$25,8,0)</f>
        <v>是</v>
      </c>
      <c r="U50" s="7" t="s">
        <v>910</v>
      </c>
      <c r="V50" s="2" t="s">
        <v>490</v>
      </c>
      <c r="W50" s="16"/>
    </row>
    <row r="51" spans="1:23" ht="25" hidden="1" customHeight="1" x14ac:dyDescent="0.3">
      <c r="A51" s="2" t="s">
        <v>197</v>
      </c>
      <c r="B51" s="2" t="s">
        <v>18</v>
      </c>
      <c r="C51" s="2" t="s">
        <v>19</v>
      </c>
      <c r="D51" s="2" t="s">
        <v>20</v>
      </c>
      <c r="E51" s="2" t="s">
        <v>21</v>
      </c>
      <c r="F51" s="2" t="s">
        <v>22</v>
      </c>
      <c r="G51" s="2" t="s">
        <v>778</v>
      </c>
      <c r="H51" s="2" t="s">
        <v>779</v>
      </c>
      <c r="I51" s="2" t="s">
        <v>34</v>
      </c>
      <c r="J51" s="3">
        <v>3.82</v>
      </c>
      <c r="K51" s="3">
        <v>10</v>
      </c>
      <c r="L51" s="3">
        <v>83</v>
      </c>
      <c r="M51" s="20">
        <f t="shared" si="2"/>
        <v>0.50609756097560976</v>
      </c>
      <c r="N51" s="14">
        <v>78.37</v>
      </c>
      <c r="O51" s="3">
        <v>65</v>
      </c>
      <c r="P51" s="3">
        <v>50</v>
      </c>
      <c r="Q51" s="18">
        <f t="shared" si="3"/>
        <v>0.3048780487804878</v>
      </c>
      <c r="R51" s="3">
        <v>6</v>
      </c>
      <c r="S51" s="3"/>
      <c r="T51" s="3" t="e">
        <f>VLOOKUP(H51,'[1]22农学'!$A$2:$H$25,8,0)</f>
        <v>#N/A</v>
      </c>
      <c r="U51" s="3" t="s">
        <v>989</v>
      </c>
      <c r="V51" s="2" t="s">
        <v>780</v>
      </c>
      <c r="W51" s="10" t="s">
        <v>1011</v>
      </c>
    </row>
    <row r="52" spans="1:23" ht="25" customHeight="1" x14ac:dyDescent="0.3">
      <c r="A52" s="23" t="s">
        <v>226</v>
      </c>
      <c r="B52" s="23" t="s">
        <v>18</v>
      </c>
      <c r="C52" s="23" t="s">
        <v>19</v>
      </c>
      <c r="D52" s="23" t="s">
        <v>20</v>
      </c>
      <c r="E52" s="23" t="s">
        <v>21</v>
      </c>
      <c r="F52" s="23" t="s">
        <v>79</v>
      </c>
      <c r="G52" s="23" t="s">
        <v>99</v>
      </c>
      <c r="H52" s="23" t="s">
        <v>100</v>
      </c>
      <c r="I52" s="23" t="s">
        <v>34</v>
      </c>
      <c r="J52" s="24">
        <v>3.86</v>
      </c>
      <c r="K52" s="24">
        <v>9</v>
      </c>
      <c r="L52" s="24">
        <v>69</v>
      </c>
      <c r="M52" s="25">
        <f t="shared" si="2"/>
        <v>0.42073170731707316</v>
      </c>
      <c r="N52" s="26">
        <v>78.31</v>
      </c>
      <c r="O52" s="24">
        <v>67</v>
      </c>
      <c r="P52" s="24">
        <v>51</v>
      </c>
      <c r="Q52" s="25">
        <f t="shared" si="3"/>
        <v>0.31097560975609756</v>
      </c>
      <c r="R52" s="24">
        <v>5</v>
      </c>
      <c r="S52" s="24"/>
      <c r="T52" s="24" t="str">
        <f>VLOOKUP(H52,'[1]22农学'!$A$2:$H$25,8,0)</f>
        <v>是</v>
      </c>
      <c r="U52" s="7" t="s">
        <v>878</v>
      </c>
      <c r="V52" s="2" t="s">
        <v>104</v>
      </c>
      <c r="W52" s="10"/>
    </row>
    <row r="53" spans="1:23" ht="25" hidden="1" customHeight="1" x14ac:dyDescent="0.3">
      <c r="A53" s="2" t="s">
        <v>202</v>
      </c>
      <c r="B53" s="2" t="s">
        <v>18</v>
      </c>
      <c r="C53" s="2" t="s">
        <v>19</v>
      </c>
      <c r="D53" s="2" t="s">
        <v>20</v>
      </c>
      <c r="E53" s="2" t="s">
        <v>21</v>
      </c>
      <c r="F53" s="2" t="s">
        <v>74</v>
      </c>
      <c r="G53" s="2" t="s">
        <v>588</v>
      </c>
      <c r="H53" s="2" t="s">
        <v>589</v>
      </c>
      <c r="I53" s="2" t="s">
        <v>34</v>
      </c>
      <c r="J53" s="3">
        <v>3.92</v>
      </c>
      <c r="K53" s="3">
        <v>7</v>
      </c>
      <c r="L53" s="3">
        <v>59</v>
      </c>
      <c r="M53" s="18">
        <f t="shared" si="2"/>
        <v>0.3597560975609756</v>
      </c>
      <c r="N53" s="14">
        <v>78.05</v>
      </c>
      <c r="O53" s="3">
        <v>69</v>
      </c>
      <c r="P53" s="3">
        <v>52</v>
      </c>
      <c r="Q53" s="18">
        <f t="shared" si="3"/>
        <v>0.31707317073170732</v>
      </c>
      <c r="R53" s="3">
        <v>6</v>
      </c>
      <c r="S53" s="3"/>
      <c r="T53" s="3" t="e">
        <f>VLOOKUP(H53,'[1]22农学'!$A$2:$H$25,8,0)</f>
        <v>#N/A</v>
      </c>
      <c r="U53" s="7" t="s">
        <v>892</v>
      </c>
      <c r="V53" s="2" t="s">
        <v>590</v>
      </c>
      <c r="W53" s="10"/>
    </row>
    <row r="54" spans="1:23" ht="25" hidden="1" customHeight="1" x14ac:dyDescent="0.3">
      <c r="A54" s="2" t="s">
        <v>135</v>
      </c>
      <c r="B54" s="2" t="s">
        <v>18</v>
      </c>
      <c r="C54" s="2" t="s">
        <v>19</v>
      </c>
      <c r="D54" s="2" t="s">
        <v>20</v>
      </c>
      <c r="E54" s="2" t="s">
        <v>21</v>
      </c>
      <c r="F54" s="2" t="s">
        <v>22</v>
      </c>
      <c r="G54" s="2" t="s">
        <v>741</v>
      </c>
      <c r="H54" s="2" t="s">
        <v>742</v>
      </c>
      <c r="I54" s="2" t="s">
        <v>25</v>
      </c>
      <c r="J54" s="3">
        <v>3.86</v>
      </c>
      <c r="K54" s="3">
        <v>5</v>
      </c>
      <c r="L54" s="3">
        <v>69</v>
      </c>
      <c r="M54" s="18">
        <f t="shared" si="2"/>
        <v>0.42073170731707316</v>
      </c>
      <c r="N54" s="14">
        <v>77.989999999999995</v>
      </c>
      <c r="O54" s="3">
        <v>70</v>
      </c>
      <c r="P54" s="3">
        <v>53</v>
      </c>
      <c r="Q54" s="18">
        <f t="shared" si="3"/>
        <v>0.32317073170731708</v>
      </c>
      <c r="R54" s="3">
        <v>7</v>
      </c>
      <c r="S54" s="3"/>
      <c r="T54" s="3" t="e">
        <f>VLOOKUP(H54,'[1]22农学'!$A$2:$H$25,8,0)</f>
        <v>#N/A</v>
      </c>
      <c r="U54" s="3" t="s">
        <v>968</v>
      </c>
      <c r="V54" s="2" t="s">
        <v>743</v>
      </c>
      <c r="W54" s="10" t="s">
        <v>1011</v>
      </c>
    </row>
    <row r="55" spans="1:23" ht="25" hidden="1" customHeight="1" x14ac:dyDescent="0.3">
      <c r="A55" s="2" t="s">
        <v>43</v>
      </c>
      <c r="B55" s="2" t="s">
        <v>18</v>
      </c>
      <c r="C55" s="2" t="s">
        <v>19</v>
      </c>
      <c r="D55" s="2" t="s">
        <v>20</v>
      </c>
      <c r="E55" s="2" t="s">
        <v>49</v>
      </c>
      <c r="F55" s="2" t="s">
        <v>50</v>
      </c>
      <c r="G55" s="2" t="s">
        <v>208</v>
      </c>
      <c r="H55" s="2" t="s">
        <v>209</v>
      </c>
      <c r="I55" s="2" t="s">
        <v>34</v>
      </c>
      <c r="J55" s="3">
        <v>4.28</v>
      </c>
      <c r="K55" s="3">
        <v>8</v>
      </c>
      <c r="L55" s="3">
        <v>11</v>
      </c>
      <c r="M55" s="18">
        <f t="shared" si="2"/>
        <v>6.7073170731707321E-2</v>
      </c>
      <c r="N55" s="14">
        <v>77.94</v>
      </c>
      <c r="O55" s="3">
        <v>71</v>
      </c>
      <c r="P55" s="3">
        <v>54</v>
      </c>
      <c r="Q55" s="18">
        <f t="shared" si="3"/>
        <v>0.32926829268292684</v>
      </c>
      <c r="R55" s="3">
        <v>12</v>
      </c>
      <c r="S55" s="3"/>
      <c r="T55" s="3" t="e">
        <f>VLOOKUP(H55,'[1]22农学'!$A$2:$H$25,8,0)</f>
        <v>#N/A</v>
      </c>
      <c r="U55" s="3" t="s">
        <v>961</v>
      </c>
      <c r="V55" s="2" t="s">
        <v>211</v>
      </c>
      <c r="W55" s="10" t="s">
        <v>1011</v>
      </c>
    </row>
    <row r="56" spans="1:23" ht="25" hidden="1" customHeight="1" x14ac:dyDescent="0.3">
      <c r="A56" s="2" t="s">
        <v>244</v>
      </c>
      <c r="B56" s="2" t="s">
        <v>18</v>
      </c>
      <c r="C56" s="2" t="s">
        <v>19</v>
      </c>
      <c r="D56" s="2" t="s">
        <v>20</v>
      </c>
      <c r="E56" s="2" t="s">
        <v>21</v>
      </c>
      <c r="F56" s="2" t="s">
        <v>79</v>
      </c>
      <c r="G56" s="2" t="s">
        <v>416</v>
      </c>
      <c r="H56" s="2" t="s">
        <v>417</v>
      </c>
      <c r="I56" s="2" t="s">
        <v>34</v>
      </c>
      <c r="J56" s="3">
        <v>3.92</v>
      </c>
      <c r="K56" s="3">
        <v>6</v>
      </c>
      <c r="L56" s="3">
        <v>59</v>
      </c>
      <c r="M56" s="18">
        <f t="shared" si="2"/>
        <v>0.3597560975609756</v>
      </c>
      <c r="N56" s="14">
        <v>77.900000000000006</v>
      </c>
      <c r="O56" s="3">
        <v>72</v>
      </c>
      <c r="P56" s="3">
        <v>55</v>
      </c>
      <c r="Q56" s="18">
        <f t="shared" si="3"/>
        <v>0.33536585365853661</v>
      </c>
      <c r="R56" s="3">
        <v>6</v>
      </c>
      <c r="S56" s="3"/>
      <c r="T56" s="3" t="e">
        <f>VLOOKUP(H56,'[1]22农学'!$A$2:$H$25,8,0)</f>
        <v>#N/A</v>
      </c>
      <c r="U56" s="7" t="s">
        <v>945</v>
      </c>
      <c r="V56" s="2" t="s">
        <v>420</v>
      </c>
      <c r="W56" s="10"/>
    </row>
    <row r="57" spans="1:23" ht="25" hidden="1" customHeight="1" x14ac:dyDescent="0.3">
      <c r="A57" s="2" t="s">
        <v>248</v>
      </c>
      <c r="B57" s="2" t="s">
        <v>18</v>
      </c>
      <c r="C57" s="2" t="s">
        <v>19</v>
      </c>
      <c r="D57" s="2" t="s">
        <v>20</v>
      </c>
      <c r="E57" s="2" t="s">
        <v>21</v>
      </c>
      <c r="F57" s="2" t="s">
        <v>79</v>
      </c>
      <c r="G57" s="2" t="s">
        <v>384</v>
      </c>
      <c r="H57" s="2" t="s">
        <v>385</v>
      </c>
      <c r="I57" s="2" t="s">
        <v>34</v>
      </c>
      <c r="J57" s="3">
        <v>4.01</v>
      </c>
      <c r="K57" s="3">
        <v>5</v>
      </c>
      <c r="L57" s="3">
        <v>48</v>
      </c>
      <c r="M57" s="18">
        <f t="shared" si="2"/>
        <v>0.29268292682926828</v>
      </c>
      <c r="N57" s="14">
        <v>77.77</v>
      </c>
      <c r="O57" s="3">
        <v>73</v>
      </c>
      <c r="P57" s="3">
        <v>56</v>
      </c>
      <c r="Q57" s="18">
        <f t="shared" si="3"/>
        <v>0.34146341463414637</v>
      </c>
      <c r="R57" s="3">
        <v>7</v>
      </c>
      <c r="S57" s="3"/>
      <c r="T57" s="3" t="e">
        <f>VLOOKUP(H57,'[1]22农学'!$A$2:$H$25,8,0)</f>
        <v>#N/A</v>
      </c>
      <c r="U57" s="3" t="s">
        <v>960</v>
      </c>
      <c r="V57" s="2" t="s">
        <v>386</v>
      </c>
      <c r="W57" s="10" t="s">
        <v>1011</v>
      </c>
    </row>
    <row r="58" spans="1:23" ht="25" hidden="1" customHeight="1" x14ac:dyDescent="0.3">
      <c r="A58" s="2" t="s">
        <v>150</v>
      </c>
      <c r="B58" s="2" t="s">
        <v>18</v>
      </c>
      <c r="C58" s="2" t="s">
        <v>19</v>
      </c>
      <c r="D58" s="2" t="s">
        <v>20</v>
      </c>
      <c r="E58" s="2" t="s">
        <v>21</v>
      </c>
      <c r="F58" s="2" t="s">
        <v>60</v>
      </c>
      <c r="G58" s="2" t="s">
        <v>834</v>
      </c>
      <c r="H58" s="2" t="s">
        <v>835</v>
      </c>
      <c r="I58" s="2" t="s">
        <v>25</v>
      </c>
      <c r="J58" s="3">
        <v>3.91</v>
      </c>
      <c r="K58" s="3">
        <v>7</v>
      </c>
      <c r="L58" s="3">
        <v>64</v>
      </c>
      <c r="M58" s="18">
        <f t="shared" si="2"/>
        <v>0.3902439024390244</v>
      </c>
      <c r="N58" s="14">
        <v>77.44</v>
      </c>
      <c r="O58" s="3">
        <v>76</v>
      </c>
      <c r="P58" s="3">
        <v>57</v>
      </c>
      <c r="Q58" s="18">
        <f t="shared" si="3"/>
        <v>0.34756097560975607</v>
      </c>
      <c r="R58" s="3">
        <v>6</v>
      </c>
      <c r="S58" s="3"/>
      <c r="T58" s="3" t="e">
        <f>VLOOKUP(H58,'[1]22农学'!$A$2:$H$25,8,0)</f>
        <v>#N/A</v>
      </c>
      <c r="U58" s="7" t="s">
        <v>865</v>
      </c>
      <c r="V58" s="2" t="s">
        <v>836</v>
      </c>
      <c r="W58" s="10"/>
    </row>
    <row r="59" spans="1:23" ht="25" hidden="1" customHeight="1" x14ac:dyDescent="0.3">
      <c r="A59" s="2" t="s">
        <v>56</v>
      </c>
      <c r="B59" s="2" t="s">
        <v>18</v>
      </c>
      <c r="C59" s="2" t="s">
        <v>19</v>
      </c>
      <c r="D59" s="2" t="s">
        <v>20</v>
      </c>
      <c r="E59" s="2" t="s">
        <v>21</v>
      </c>
      <c r="F59" s="2" t="s">
        <v>79</v>
      </c>
      <c r="G59" s="2" t="s">
        <v>344</v>
      </c>
      <c r="H59" s="2" t="s">
        <v>345</v>
      </c>
      <c r="I59" s="2" t="s">
        <v>34</v>
      </c>
      <c r="J59" s="3">
        <v>3.83</v>
      </c>
      <c r="K59" s="3">
        <v>12</v>
      </c>
      <c r="L59" s="3">
        <v>76</v>
      </c>
      <c r="M59" s="18">
        <f t="shared" si="2"/>
        <v>0.46341463414634149</v>
      </c>
      <c r="N59" s="14">
        <v>77.42</v>
      </c>
      <c r="O59" s="3">
        <v>77</v>
      </c>
      <c r="P59" s="3">
        <v>58</v>
      </c>
      <c r="Q59" s="18">
        <f t="shared" si="3"/>
        <v>0.35365853658536583</v>
      </c>
      <c r="R59" s="3">
        <v>8</v>
      </c>
      <c r="S59" s="3"/>
      <c r="T59" s="3" t="e">
        <f>VLOOKUP(H59,'[1]22农学'!$A$2:$H$25,8,0)</f>
        <v>#N/A</v>
      </c>
      <c r="U59" s="7" t="s">
        <v>898</v>
      </c>
      <c r="V59" s="2" t="s">
        <v>348</v>
      </c>
      <c r="W59" s="10"/>
    </row>
    <row r="60" spans="1:23" ht="25" hidden="1" customHeight="1" x14ac:dyDescent="0.3">
      <c r="A60" s="2" t="s">
        <v>218</v>
      </c>
      <c r="B60" s="2" t="s">
        <v>18</v>
      </c>
      <c r="C60" s="2" t="s">
        <v>19</v>
      </c>
      <c r="D60" s="2" t="s">
        <v>20</v>
      </c>
      <c r="E60" s="2" t="s">
        <v>21</v>
      </c>
      <c r="F60" s="2" t="s">
        <v>74</v>
      </c>
      <c r="G60" s="2" t="s">
        <v>568</v>
      </c>
      <c r="H60" s="2" t="s">
        <v>569</v>
      </c>
      <c r="I60" s="2" t="s">
        <v>34</v>
      </c>
      <c r="J60" s="3">
        <v>3.76</v>
      </c>
      <c r="K60" s="3">
        <v>13</v>
      </c>
      <c r="L60" s="3">
        <v>94</v>
      </c>
      <c r="M60" s="20">
        <f t="shared" si="2"/>
        <v>0.57317073170731703</v>
      </c>
      <c r="N60" s="14">
        <v>77.34</v>
      </c>
      <c r="O60" s="3">
        <v>78</v>
      </c>
      <c r="P60" s="3">
        <v>59</v>
      </c>
      <c r="Q60" s="18">
        <f t="shared" si="3"/>
        <v>0.3597560975609756</v>
      </c>
      <c r="R60" s="3">
        <v>7</v>
      </c>
      <c r="S60" s="3"/>
      <c r="T60" s="3" t="e">
        <f>VLOOKUP(H60,'[1]22农学'!$A$2:$H$25,8,0)</f>
        <v>#N/A</v>
      </c>
      <c r="U60" s="3" t="s">
        <v>996</v>
      </c>
      <c r="V60" s="2" t="s">
        <v>570</v>
      </c>
      <c r="W60" s="10" t="s">
        <v>1011</v>
      </c>
    </row>
    <row r="61" spans="1:23" ht="25" hidden="1" customHeight="1" x14ac:dyDescent="0.3">
      <c r="A61" s="2" t="s">
        <v>77</v>
      </c>
      <c r="B61" s="2" t="s">
        <v>18</v>
      </c>
      <c r="C61" s="2" t="s">
        <v>19</v>
      </c>
      <c r="D61" s="2" t="s">
        <v>20</v>
      </c>
      <c r="E61" s="2" t="s">
        <v>21</v>
      </c>
      <c r="F61" s="2" t="s">
        <v>74</v>
      </c>
      <c r="G61" s="2" t="s">
        <v>621</v>
      </c>
      <c r="H61" s="2" t="s">
        <v>622</v>
      </c>
      <c r="I61" s="2" t="s">
        <v>25</v>
      </c>
      <c r="J61" s="3">
        <v>3.83</v>
      </c>
      <c r="K61" s="3">
        <v>8</v>
      </c>
      <c r="L61" s="3">
        <v>76</v>
      </c>
      <c r="M61" s="18">
        <f t="shared" si="2"/>
        <v>0.46341463414634149</v>
      </c>
      <c r="N61" s="14">
        <v>77.319999999999993</v>
      </c>
      <c r="O61" s="3">
        <v>79</v>
      </c>
      <c r="P61" s="3">
        <v>60</v>
      </c>
      <c r="Q61" s="18">
        <f t="shared" si="3"/>
        <v>0.36585365853658536</v>
      </c>
      <c r="R61" s="3">
        <v>8</v>
      </c>
      <c r="S61" s="3"/>
      <c r="T61" s="3" t="e">
        <f>VLOOKUP(H61,'[1]22农学'!$A$2:$H$25,8,0)</f>
        <v>#N/A</v>
      </c>
      <c r="U61" s="3" t="s">
        <v>972</v>
      </c>
      <c r="V61" s="2" t="s">
        <v>623</v>
      </c>
      <c r="W61" s="10"/>
    </row>
    <row r="62" spans="1:23" ht="25" hidden="1" customHeight="1" x14ac:dyDescent="0.3">
      <c r="A62" s="2" t="s">
        <v>126</v>
      </c>
      <c r="B62" s="2" t="s">
        <v>18</v>
      </c>
      <c r="C62" s="2" t="s">
        <v>19</v>
      </c>
      <c r="D62" s="2" t="s">
        <v>20</v>
      </c>
      <c r="E62" s="2" t="s">
        <v>21</v>
      </c>
      <c r="F62" s="2" t="s">
        <v>79</v>
      </c>
      <c r="G62" s="2" t="s">
        <v>379</v>
      </c>
      <c r="H62" s="2" t="s">
        <v>380</v>
      </c>
      <c r="I62" s="2" t="s">
        <v>34</v>
      </c>
      <c r="J62" s="3">
        <v>3.87</v>
      </c>
      <c r="K62" s="3">
        <v>7</v>
      </c>
      <c r="L62" s="3">
        <v>67</v>
      </c>
      <c r="M62" s="18">
        <f t="shared" si="2"/>
        <v>0.40853658536585363</v>
      </c>
      <c r="N62" s="14">
        <v>77.3</v>
      </c>
      <c r="O62" s="3">
        <v>80</v>
      </c>
      <c r="P62" s="3">
        <v>61</v>
      </c>
      <c r="Q62" s="18">
        <f t="shared" si="3"/>
        <v>0.37195121951219512</v>
      </c>
      <c r="R62" s="3">
        <v>9</v>
      </c>
      <c r="S62" s="3"/>
      <c r="T62" s="3" t="e">
        <f>VLOOKUP(H62,'[1]22农学'!$A$2:$H$25,8,0)</f>
        <v>#N/A</v>
      </c>
      <c r="U62" s="7" t="s">
        <v>721</v>
      </c>
      <c r="V62" s="2" t="s">
        <v>383</v>
      </c>
      <c r="W62" s="10"/>
    </row>
    <row r="63" spans="1:23" ht="25" hidden="1" customHeight="1" x14ac:dyDescent="0.3">
      <c r="A63" s="2" t="s">
        <v>280</v>
      </c>
      <c r="B63" s="2" t="s">
        <v>18</v>
      </c>
      <c r="C63" s="2" t="s">
        <v>19</v>
      </c>
      <c r="D63" s="2" t="s">
        <v>20</v>
      </c>
      <c r="E63" s="2" t="s">
        <v>21</v>
      </c>
      <c r="F63" s="2" t="s">
        <v>79</v>
      </c>
      <c r="G63" s="2" t="s">
        <v>394</v>
      </c>
      <c r="H63" s="2" t="s">
        <v>395</v>
      </c>
      <c r="I63" s="2" t="s">
        <v>34</v>
      </c>
      <c r="J63" s="3">
        <v>3.76</v>
      </c>
      <c r="K63" s="3">
        <v>14</v>
      </c>
      <c r="L63" s="3">
        <v>94</v>
      </c>
      <c r="M63" s="20">
        <f t="shared" si="2"/>
        <v>0.57317073170731703</v>
      </c>
      <c r="N63" s="14">
        <v>77.180000000000007</v>
      </c>
      <c r="O63" s="3">
        <v>81</v>
      </c>
      <c r="P63" s="3">
        <v>62</v>
      </c>
      <c r="Q63" s="18">
        <f t="shared" si="3"/>
        <v>0.37804878048780488</v>
      </c>
      <c r="R63" s="3">
        <v>10</v>
      </c>
      <c r="S63" s="7" t="s">
        <v>858</v>
      </c>
      <c r="T63" s="3" t="e">
        <f>VLOOKUP(H63,'[1]22农学'!$A$2:$H$25,8,0)</f>
        <v>#N/A</v>
      </c>
      <c r="U63" s="3" t="s">
        <v>995</v>
      </c>
      <c r="V63" s="2" t="s">
        <v>398</v>
      </c>
      <c r="W63" s="10"/>
    </row>
    <row r="64" spans="1:23" ht="25" hidden="1" customHeight="1" x14ac:dyDescent="0.3">
      <c r="A64" s="2" t="s">
        <v>107</v>
      </c>
      <c r="B64" s="2" t="s">
        <v>18</v>
      </c>
      <c r="C64" s="2" t="s">
        <v>19</v>
      </c>
      <c r="D64" s="2" t="s">
        <v>20</v>
      </c>
      <c r="E64" s="2" t="s">
        <v>21</v>
      </c>
      <c r="F64" s="2" t="s">
        <v>79</v>
      </c>
      <c r="G64" s="2" t="s">
        <v>360</v>
      </c>
      <c r="H64" s="2" t="s">
        <v>361</v>
      </c>
      <c r="I64" s="2" t="s">
        <v>34</v>
      </c>
      <c r="J64" s="3">
        <v>3.84</v>
      </c>
      <c r="K64" s="3">
        <v>11</v>
      </c>
      <c r="L64" s="3">
        <v>73</v>
      </c>
      <c r="M64" s="18">
        <f t="shared" si="2"/>
        <v>0.4451219512195122</v>
      </c>
      <c r="N64" s="14">
        <v>77.14</v>
      </c>
      <c r="O64" s="3">
        <v>82</v>
      </c>
      <c r="P64" s="3">
        <v>63</v>
      </c>
      <c r="Q64" s="18">
        <f t="shared" si="3"/>
        <v>0.38414634146341464</v>
      </c>
      <c r="R64" s="3">
        <v>11</v>
      </c>
      <c r="S64" s="3"/>
      <c r="T64" s="3" t="e">
        <f>VLOOKUP(H64,'[1]22农学'!$A$2:$H$25,8,0)</f>
        <v>#N/A</v>
      </c>
      <c r="U64" s="3" t="s">
        <v>980</v>
      </c>
      <c r="V64" s="2" t="s">
        <v>363</v>
      </c>
      <c r="W64" s="10"/>
    </row>
    <row r="65" spans="1:23" ht="25" hidden="1" customHeight="1" x14ac:dyDescent="0.3">
      <c r="A65" s="2" t="s">
        <v>96</v>
      </c>
      <c r="B65" s="2" t="s">
        <v>18</v>
      </c>
      <c r="C65" s="2" t="s">
        <v>19</v>
      </c>
      <c r="D65" s="2" t="s">
        <v>20</v>
      </c>
      <c r="E65" s="2" t="s">
        <v>49</v>
      </c>
      <c r="F65" s="2" t="s">
        <v>50</v>
      </c>
      <c r="G65" s="2" t="s">
        <v>92</v>
      </c>
      <c r="H65" s="2" t="s">
        <v>93</v>
      </c>
      <c r="I65" s="2" t="s">
        <v>34</v>
      </c>
      <c r="J65" s="3">
        <v>4.2699999999999996</v>
      </c>
      <c r="K65" s="3">
        <v>10</v>
      </c>
      <c r="L65" s="3">
        <v>13</v>
      </c>
      <c r="M65" s="18">
        <f t="shared" si="2"/>
        <v>7.926829268292683E-2</v>
      </c>
      <c r="N65" s="14">
        <v>76.98</v>
      </c>
      <c r="O65" s="3">
        <v>83</v>
      </c>
      <c r="P65" s="3">
        <v>64</v>
      </c>
      <c r="Q65" s="18">
        <f t="shared" si="3"/>
        <v>0.3902439024390244</v>
      </c>
      <c r="R65" s="3">
        <v>13</v>
      </c>
      <c r="S65" s="3"/>
      <c r="T65" s="3" t="e">
        <f>VLOOKUP(H65,'[1]22农学'!$A$2:$H$25,8,0)</f>
        <v>#N/A</v>
      </c>
      <c r="U65" s="7" t="s">
        <v>947</v>
      </c>
      <c r="V65" s="2" t="s">
        <v>97</v>
      </c>
      <c r="W65" s="10"/>
    </row>
    <row r="66" spans="1:23" ht="25" hidden="1" customHeight="1" x14ac:dyDescent="0.3">
      <c r="A66" s="2" t="s">
        <v>88</v>
      </c>
      <c r="B66" s="2" t="s">
        <v>18</v>
      </c>
      <c r="C66" s="2" t="s">
        <v>19</v>
      </c>
      <c r="D66" s="2" t="s">
        <v>20</v>
      </c>
      <c r="E66" s="2" t="s">
        <v>122</v>
      </c>
      <c r="F66" s="2" t="s">
        <v>123</v>
      </c>
      <c r="G66" s="2" t="s">
        <v>641</v>
      </c>
      <c r="H66" s="2" t="s">
        <v>642</v>
      </c>
      <c r="I66" s="2" t="s">
        <v>34</v>
      </c>
      <c r="J66" s="3">
        <v>3.92</v>
      </c>
      <c r="K66" s="3">
        <v>21</v>
      </c>
      <c r="L66" s="3">
        <v>59</v>
      </c>
      <c r="M66" s="18">
        <f t="shared" ref="M66:M97" si="4">L66/164</f>
        <v>0.3597560975609756</v>
      </c>
      <c r="N66" s="14">
        <v>76.95</v>
      </c>
      <c r="O66" s="3">
        <v>84</v>
      </c>
      <c r="P66" s="3">
        <v>65</v>
      </c>
      <c r="Q66" s="18">
        <f t="shared" ref="Q66:Q97" si="5">P66/164</f>
        <v>0.39634146341463417</v>
      </c>
      <c r="R66" s="3">
        <v>20</v>
      </c>
      <c r="S66" s="3"/>
      <c r="T66" s="3" t="e">
        <f>VLOOKUP(H66,'[1]22农学'!$A$2:$H$25,8,0)</f>
        <v>#N/A</v>
      </c>
      <c r="U66" s="3" t="s">
        <v>948</v>
      </c>
      <c r="V66" s="2" t="s">
        <v>643</v>
      </c>
      <c r="W66" s="10" t="s">
        <v>1011</v>
      </c>
    </row>
    <row r="67" spans="1:23" ht="25" customHeight="1" x14ac:dyDescent="0.3">
      <c r="A67" s="23" t="s">
        <v>292</v>
      </c>
      <c r="B67" s="23" t="s">
        <v>18</v>
      </c>
      <c r="C67" s="23" t="s">
        <v>19</v>
      </c>
      <c r="D67" s="23" t="s">
        <v>20</v>
      </c>
      <c r="E67" s="23" t="s">
        <v>21</v>
      </c>
      <c r="F67" s="23" t="s">
        <v>79</v>
      </c>
      <c r="G67" s="23" t="s">
        <v>412</v>
      </c>
      <c r="H67" s="23" t="s">
        <v>413</v>
      </c>
      <c r="I67" s="23" t="s">
        <v>34</v>
      </c>
      <c r="J67" s="24">
        <v>3.83</v>
      </c>
      <c r="K67" s="24">
        <v>13</v>
      </c>
      <c r="L67" s="24">
        <v>76</v>
      </c>
      <c r="M67" s="25">
        <f t="shared" si="4"/>
        <v>0.46341463414634149</v>
      </c>
      <c r="N67" s="26">
        <v>76.87</v>
      </c>
      <c r="O67" s="24">
        <v>86</v>
      </c>
      <c r="P67" s="24">
        <v>66</v>
      </c>
      <c r="Q67" s="25">
        <f t="shared" si="5"/>
        <v>0.40243902439024393</v>
      </c>
      <c r="R67" s="24">
        <v>12</v>
      </c>
      <c r="S67" s="24"/>
      <c r="T67" s="24" t="str">
        <f>VLOOKUP(H67,'[1]22农学'!$A$2:$H$25,8,0)</f>
        <v>是</v>
      </c>
      <c r="U67" s="3" t="s">
        <v>963</v>
      </c>
      <c r="V67" s="2" t="s">
        <v>415</v>
      </c>
      <c r="W67" s="10"/>
    </row>
    <row r="68" spans="1:23" ht="25" hidden="1" customHeight="1" x14ac:dyDescent="0.3">
      <c r="A68" s="2" t="s">
        <v>37</v>
      </c>
      <c r="B68" s="2" t="s">
        <v>18</v>
      </c>
      <c r="C68" s="2" t="s">
        <v>19</v>
      </c>
      <c r="D68" s="2" t="s">
        <v>20</v>
      </c>
      <c r="E68" s="2" t="s">
        <v>21</v>
      </c>
      <c r="F68" s="2" t="s">
        <v>60</v>
      </c>
      <c r="G68" s="2" t="s">
        <v>66</v>
      </c>
      <c r="H68" s="2" t="s">
        <v>67</v>
      </c>
      <c r="I68" s="2" t="s">
        <v>34</v>
      </c>
      <c r="J68" s="3">
        <v>3.83</v>
      </c>
      <c r="K68" s="3">
        <v>8</v>
      </c>
      <c r="L68" s="3">
        <v>76</v>
      </c>
      <c r="M68" s="18">
        <f t="shared" si="4"/>
        <v>0.46341463414634149</v>
      </c>
      <c r="N68" s="14">
        <v>76.63</v>
      </c>
      <c r="O68" s="3">
        <v>87</v>
      </c>
      <c r="P68" s="3">
        <v>67</v>
      </c>
      <c r="Q68" s="18">
        <f t="shared" si="5"/>
        <v>0.40853658536585363</v>
      </c>
      <c r="R68" s="3">
        <v>7</v>
      </c>
      <c r="S68" s="3"/>
      <c r="T68" s="3" t="e">
        <f>VLOOKUP(H68,'[1]22农学'!$A$2:$H$25,8,0)</f>
        <v>#N/A</v>
      </c>
      <c r="U68" s="7" t="s">
        <v>923</v>
      </c>
      <c r="V68" s="2" t="s">
        <v>73</v>
      </c>
      <c r="W68" s="10"/>
    </row>
    <row r="69" spans="1:23" ht="25" hidden="1" customHeight="1" x14ac:dyDescent="0.3">
      <c r="A69" s="2" t="s">
        <v>301</v>
      </c>
      <c r="B69" s="2" t="s">
        <v>18</v>
      </c>
      <c r="C69" s="2" t="s">
        <v>19</v>
      </c>
      <c r="D69" s="2" t="s">
        <v>20</v>
      </c>
      <c r="E69" s="2" t="s">
        <v>21</v>
      </c>
      <c r="F69" s="2" t="s">
        <v>60</v>
      </c>
      <c r="G69" s="2" t="s">
        <v>825</v>
      </c>
      <c r="H69" s="2" t="s">
        <v>826</v>
      </c>
      <c r="I69" s="2" t="s">
        <v>25</v>
      </c>
      <c r="J69" s="3">
        <v>4.18</v>
      </c>
      <c r="K69" s="3">
        <v>2</v>
      </c>
      <c r="L69" s="3">
        <v>25</v>
      </c>
      <c r="M69" s="18">
        <f t="shared" si="4"/>
        <v>0.1524390243902439</v>
      </c>
      <c r="N69" s="14">
        <v>76.61</v>
      </c>
      <c r="O69" s="3">
        <v>88</v>
      </c>
      <c r="P69" s="3">
        <v>68</v>
      </c>
      <c r="Q69" s="18">
        <f t="shared" si="5"/>
        <v>0.41463414634146339</v>
      </c>
      <c r="R69" s="3">
        <v>8</v>
      </c>
      <c r="S69" s="3"/>
      <c r="T69" s="3" t="e">
        <f>VLOOKUP(H69,'[1]22农学'!$A$2:$H$25,8,0)</f>
        <v>#N/A</v>
      </c>
      <c r="U69" s="7" t="s">
        <v>930</v>
      </c>
      <c r="V69" s="2" t="s">
        <v>827</v>
      </c>
      <c r="W69" s="10"/>
    </row>
    <row r="70" spans="1:23" ht="25" hidden="1" customHeight="1" x14ac:dyDescent="0.3">
      <c r="A70" s="2" t="s">
        <v>173</v>
      </c>
      <c r="B70" s="2" t="s">
        <v>18</v>
      </c>
      <c r="C70" s="2" t="s">
        <v>19</v>
      </c>
      <c r="D70" s="2" t="s">
        <v>20</v>
      </c>
      <c r="E70" s="2" t="s">
        <v>21</v>
      </c>
      <c r="F70" s="2" t="s">
        <v>22</v>
      </c>
      <c r="G70" s="2" t="s">
        <v>806</v>
      </c>
      <c r="H70" s="2" t="s">
        <v>807</v>
      </c>
      <c r="I70" s="2" t="s">
        <v>34</v>
      </c>
      <c r="J70" s="3">
        <v>3.75</v>
      </c>
      <c r="K70" s="3">
        <v>13</v>
      </c>
      <c r="L70" s="3">
        <v>97</v>
      </c>
      <c r="M70" s="20">
        <f t="shared" si="4"/>
        <v>0.59146341463414631</v>
      </c>
      <c r="N70" s="14">
        <v>76.56</v>
      </c>
      <c r="O70" s="3">
        <v>89</v>
      </c>
      <c r="P70" s="3">
        <v>69</v>
      </c>
      <c r="Q70" s="18">
        <f t="shared" si="5"/>
        <v>0.42073170731707316</v>
      </c>
      <c r="R70" s="3">
        <v>8</v>
      </c>
      <c r="S70" s="3"/>
      <c r="T70" s="3" t="e">
        <f>VLOOKUP(H70,'[1]22农学'!$A$2:$H$25,8,0)</f>
        <v>#N/A</v>
      </c>
      <c r="U70" s="3" t="s">
        <v>976</v>
      </c>
      <c r="V70" s="2" t="s">
        <v>808</v>
      </c>
      <c r="W70" s="10"/>
    </row>
    <row r="71" spans="1:23" ht="25" hidden="1" customHeight="1" x14ac:dyDescent="0.3">
      <c r="A71" s="2" t="s">
        <v>309</v>
      </c>
      <c r="B71" s="2" t="s">
        <v>18</v>
      </c>
      <c r="C71" s="2" t="s">
        <v>19</v>
      </c>
      <c r="D71" s="2" t="s">
        <v>20</v>
      </c>
      <c r="E71" s="2" t="s">
        <v>21</v>
      </c>
      <c r="F71" s="2" t="s">
        <v>74</v>
      </c>
      <c r="G71" s="2" t="s">
        <v>665</v>
      </c>
      <c r="H71" s="2" t="s">
        <v>666</v>
      </c>
      <c r="I71" s="2" t="s">
        <v>25</v>
      </c>
      <c r="J71" s="3">
        <v>3.8</v>
      </c>
      <c r="K71" s="3">
        <v>11</v>
      </c>
      <c r="L71" s="3">
        <v>86</v>
      </c>
      <c r="M71" s="20">
        <f t="shared" si="4"/>
        <v>0.52439024390243905</v>
      </c>
      <c r="N71" s="14">
        <v>76.47</v>
      </c>
      <c r="O71" s="3">
        <v>90</v>
      </c>
      <c r="P71" s="3">
        <v>70</v>
      </c>
      <c r="Q71" s="18">
        <f t="shared" si="5"/>
        <v>0.42682926829268292</v>
      </c>
      <c r="R71" s="3">
        <v>9</v>
      </c>
      <c r="S71" s="3"/>
      <c r="T71" s="3" t="str">
        <f>VLOOKUP(H71,'[1]22农学'!$A$2:$H$25,8,0)</f>
        <v>是</v>
      </c>
      <c r="U71" s="3" t="s">
        <v>498</v>
      </c>
      <c r="V71" s="2" t="s">
        <v>667</v>
      </c>
      <c r="W71" s="10"/>
    </row>
    <row r="72" spans="1:23" ht="25" hidden="1" customHeight="1" x14ac:dyDescent="0.3">
      <c r="A72" s="2" t="s">
        <v>313</v>
      </c>
      <c r="B72" s="2" t="s">
        <v>18</v>
      </c>
      <c r="C72" s="2" t="s">
        <v>19</v>
      </c>
      <c r="D72" s="2" t="s">
        <v>20</v>
      </c>
      <c r="E72" s="2" t="s">
        <v>21</v>
      </c>
      <c r="F72" s="2" t="s">
        <v>74</v>
      </c>
      <c r="G72" s="2" t="s">
        <v>556</v>
      </c>
      <c r="H72" s="2" t="s">
        <v>557</v>
      </c>
      <c r="I72" s="2" t="s">
        <v>34</v>
      </c>
      <c r="J72" s="3">
        <v>3.82</v>
      </c>
      <c r="K72" s="3">
        <v>9</v>
      </c>
      <c r="L72" s="3">
        <v>83</v>
      </c>
      <c r="M72" s="20">
        <f t="shared" si="4"/>
        <v>0.50609756097560976</v>
      </c>
      <c r="N72" s="14">
        <v>76.38</v>
      </c>
      <c r="O72" s="3">
        <v>91</v>
      </c>
      <c r="P72" s="3">
        <v>71</v>
      </c>
      <c r="Q72" s="18">
        <f t="shared" si="5"/>
        <v>0.43292682926829268</v>
      </c>
      <c r="R72" s="3">
        <v>10</v>
      </c>
      <c r="S72" s="3"/>
      <c r="T72" s="3" t="e">
        <f>VLOOKUP(H72,'[1]22农学'!$A$2:$H$25,8,0)</f>
        <v>#N/A</v>
      </c>
      <c r="U72" s="7" t="s">
        <v>940</v>
      </c>
      <c r="V72" s="2" t="s">
        <v>559</v>
      </c>
      <c r="W72" s="10"/>
    </row>
    <row r="73" spans="1:23" ht="25" hidden="1" customHeight="1" x14ac:dyDescent="0.3">
      <c r="A73" s="2" t="s">
        <v>38</v>
      </c>
      <c r="B73" s="2" t="s">
        <v>18</v>
      </c>
      <c r="C73" s="2" t="s">
        <v>19</v>
      </c>
      <c r="D73" s="2" t="s">
        <v>20</v>
      </c>
      <c r="E73" s="2" t="s">
        <v>49</v>
      </c>
      <c r="F73" s="2" t="s">
        <v>50</v>
      </c>
      <c r="G73" s="2" t="s">
        <v>212</v>
      </c>
      <c r="H73" s="2" t="s">
        <v>213</v>
      </c>
      <c r="I73" s="2" t="s">
        <v>34</v>
      </c>
      <c r="J73" s="3">
        <v>3.93</v>
      </c>
      <c r="K73" s="3">
        <v>18</v>
      </c>
      <c r="L73" s="3">
        <v>56</v>
      </c>
      <c r="M73" s="18">
        <f t="shared" si="4"/>
        <v>0.34146341463414637</v>
      </c>
      <c r="N73" s="14">
        <v>76.31</v>
      </c>
      <c r="O73" s="3">
        <v>92</v>
      </c>
      <c r="P73" s="3">
        <v>72</v>
      </c>
      <c r="Q73" s="18">
        <f t="shared" si="5"/>
        <v>0.43902439024390244</v>
      </c>
      <c r="R73" s="3">
        <v>14</v>
      </c>
      <c r="S73" s="3"/>
      <c r="T73" s="3" t="e">
        <f>VLOOKUP(H73,'[1]22农学'!$A$2:$H$25,8,0)</f>
        <v>#N/A</v>
      </c>
      <c r="U73" s="3" t="s">
        <v>958</v>
      </c>
      <c r="V73" s="2" t="s">
        <v>215</v>
      </c>
      <c r="W73" s="10" t="s">
        <v>1011</v>
      </c>
    </row>
    <row r="74" spans="1:23" ht="25" hidden="1" customHeight="1" x14ac:dyDescent="0.3">
      <c r="A74" s="2" t="s">
        <v>53</v>
      </c>
      <c r="B74" s="2" t="s">
        <v>18</v>
      </c>
      <c r="C74" s="2" t="s">
        <v>19</v>
      </c>
      <c r="D74" s="2" t="s">
        <v>20</v>
      </c>
      <c r="E74" s="2" t="s">
        <v>49</v>
      </c>
      <c r="F74" s="2" t="s">
        <v>50</v>
      </c>
      <c r="G74" s="2" t="s">
        <v>259</v>
      </c>
      <c r="H74" s="2" t="s">
        <v>260</v>
      </c>
      <c r="I74" s="2" t="s">
        <v>25</v>
      </c>
      <c r="J74" s="3">
        <v>4.2</v>
      </c>
      <c r="K74" s="3">
        <v>12</v>
      </c>
      <c r="L74" s="3">
        <v>22</v>
      </c>
      <c r="M74" s="18">
        <f t="shared" si="4"/>
        <v>0.13414634146341464</v>
      </c>
      <c r="N74" s="14">
        <v>76.28</v>
      </c>
      <c r="O74" s="3">
        <v>93</v>
      </c>
      <c r="P74" s="3">
        <v>73</v>
      </c>
      <c r="Q74" s="18">
        <f t="shared" si="5"/>
        <v>0.4451219512195122</v>
      </c>
      <c r="R74" s="3">
        <v>15</v>
      </c>
      <c r="S74" s="3"/>
      <c r="T74" s="3" t="e">
        <f>VLOOKUP(H74,'[1]22农学'!$A$2:$H$25,8,0)</f>
        <v>#N/A</v>
      </c>
      <c r="U74" s="7" t="s">
        <v>887</v>
      </c>
      <c r="V74" s="2" t="s">
        <v>262</v>
      </c>
      <c r="W74" s="10"/>
    </row>
    <row r="75" spans="1:23" ht="25" hidden="1" customHeight="1" x14ac:dyDescent="0.3">
      <c r="A75" s="2" t="s">
        <v>28</v>
      </c>
      <c r="B75" s="2" t="s">
        <v>18</v>
      </c>
      <c r="C75" s="2" t="s">
        <v>19</v>
      </c>
      <c r="D75" s="2" t="s">
        <v>20</v>
      </c>
      <c r="E75" s="2" t="s">
        <v>21</v>
      </c>
      <c r="F75" s="2" t="s">
        <v>60</v>
      </c>
      <c r="G75" s="2" t="s">
        <v>710</v>
      </c>
      <c r="H75" s="2" t="s">
        <v>711</v>
      </c>
      <c r="I75" s="2" t="s">
        <v>34</v>
      </c>
      <c r="J75" s="3">
        <v>3.93</v>
      </c>
      <c r="K75" s="3">
        <v>6</v>
      </c>
      <c r="L75" s="3">
        <v>56</v>
      </c>
      <c r="M75" s="18">
        <f t="shared" si="4"/>
        <v>0.34146341463414637</v>
      </c>
      <c r="N75" s="14">
        <v>76.28</v>
      </c>
      <c r="O75" s="3">
        <v>93</v>
      </c>
      <c r="P75" s="3">
        <v>73</v>
      </c>
      <c r="Q75" s="18">
        <f t="shared" si="5"/>
        <v>0.4451219512195122</v>
      </c>
      <c r="R75" s="3">
        <v>9</v>
      </c>
      <c r="S75" s="3"/>
      <c r="T75" s="3" t="e">
        <f>VLOOKUP(H75,'[1]22农学'!$A$2:$H$25,8,0)</f>
        <v>#N/A</v>
      </c>
      <c r="U75" s="7" t="s">
        <v>868</v>
      </c>
      <c r="V75" s="2" t="s">
        <v>712</v>
      </c>
      <c r="W75" s="10"/>
    </row>
    <row r="76" spans="1:23" ht="25" hidden="1" customHeight="1" x14ac:dyDescent="0.3">
      <c r="A76" s="2" t="s">
        <v>320</v>
      </c>
      <c r="B76" s="2" t="s">
        <v>18</v>
      </c>
      <c r="C76" s="2" t="s">
        <v>19</v>
      </c>
      <c r="D76" s="2" t="s">
        <v>20</v>
      </c>
      <c r="E76" s="2" t="s">
        <v>21</v>
      </c>
      <c r="F76" s="2" t="s">
        <v>79</v>
      </c>
      <c r="G76" s="2" t="s">
        <v>427</v>
      </c>
      <c r="H76" s="2" t="s">
        <v>428</v>
      </c>
      <c r="I76" s="2" t="s">
        <v>25</v>
      </c>
      <c r="J76" s="3">
        <v>3.87</v>
      </c>
      <c r="K76" s="3">
        <v>8</v>
      </c>
      <c r="L76" s="3">
        <v>67</v>
      </c>
      <c r="M76" s="18">
        <f t="shared" si="4"/>
        <v>0.40853658536585363</v>
      </c>
      <c r="N76" s="14">
        <v>76.27</v>
      </c>
      <c r="O76" s="3">
        <v>95</v>
      </c>
      <c r="P76" s="3">
        <v>75</v>
      </c>
      <c r="Q76" s="18">
        <f t="shared" si="5"/>
        <v>0.45731707317073172</v>
      </c>
      <c r="R76" s="3">
        <v>13</v>
      </c>
      <c r="S76" s="3"/>
      <c r="T76" s="3" t="e">
        <f>VLOOKUP(H76,'[1]22农学'!$A$2:$H$25,8,0)</f>
        <v>#N/A</v>
      </c>
      <c r="U76" s="3" t="s">
        <v>969</v>
      </c>
      <c r="V76" s="2" t="s">
        <v>430</v>
      </c>
      <c r="W76" s="10"/>
    </row>
    <row r="77" spans="1:23" ht="25" hidden="1" customHeight="1" x14ac:dyDescent="0.3">
      <c r="A77" s="2" t="s">
        <v>103</v>
      </c>
      <c r="B77" s="2" t="s">
        <v>18</v>
      </c>
      <c r="C77" s="2" t="s">
        <v>19</v>
      </c>
      <c r="D77" s="2" t="s">
        <v>20</v>
      </c>
      <c r="E77" s="2" t="s">
        <v>122</v>
      </c>
      <c r="F77" s="2" t="s">
        <v>123</v>
      </c>
      <c r="G77" s="2" t="s">
        <v>514</v>
      </c>
      <c r="H77" s="2" t="s">
        <v>515</v>
      </c>
      <c r="I77" s="2" t="s">
        <v>34</v>
      </c>
      <c r="J77" s="3">
        <v>3.68</v>
      </c>
      <c r="K77" s="3">
        <v>28</v>
      </c>
      <c r="L77" s="3">
        <v>105</v>
      </c>
      <c r="M77" s="20">
        <f t="shared" si="4"/>
        <v>0.6402439024390244</v>
      </c>
      <c r="N77" s="14">
        <v>76.27</v>
      </c>
      <c r="O77" s="3">
        <v>95</v>
      </c>
      <c r="P77" s="3">
        <v>75</v>
      </c>
      <c r="Q77" s="18">
        <f t="shared" si="5"/>
        <v>0.45731707317073172</v>
      </c>
      <c r="R77" s="3">
        <v>21</v>
      </c>
      <c r="S77" s="7" t="s">
        <v>1007</v>
      </c>
      <c r="T77" s="3" t="e">
        <f>VLOOKUP(H77,'[1]22农学'!$A$2:$H$25,8,0)</f>
        <v>#N/A</v>
      </c>
      <c r="U77" s="3" t="s">
        <v>986</v>
      </c>
      <c r="V77" s="2" t="s">
        <v>516</v>
      </c>
      <c r="W77" s="16"/>
    </row>
    <row r="78" spans="1:23" ht="25" hidden="1" customHeight="1" x14ac:dyDescent="0.3">
      <c r="A78" s="2" t="s">
        <v>46</v>
      </c>
      <c r="B78" s="2" t="s">
        <v>18</v>
      </c>
      <c r="C78" s="2" t="s">
        <v>19</v>
      </c>
      <c r="D78" s="2" t="s">
        <v>20</v>
      </c>
      <c r="E78" s="2" t="s">
        <v>21</v>
      </c>
      <c r="F78" s="2" t="s">
        <v>79</v>
      </c>
      <c r="G78" s="2" t="s">
        <v>340</v>
      </c>
      <c r="H78" s="2" t="s">
        <v>341</v>
      </c>
      <c r="I78" s="2" t="s">
        <v>25</v>
      </c>
      <c r="J78" s="3">
        <v>3.85</v>
      </c>
      <c r="K78" s="3">
        <v>10</v>
      </c>
      <c r="L78" s="3">
        <v>72</v>
      </c>
      <c r="M78" s="18">
        <f t="shared" si="4"/>
        <v>0.43902439024390244</v>
      </c>
      <c r="N78" s="14">
        <v>76.25</v>
      </c>
      <c r="O78" s="3">
        <v>97</v>
      </c>
      <c r="P78" s="3">
        <v>77</v>
      </c>
      <c r="Q78" s="18">
        <f t="shared" si="5"/>
        <v>0.46951219512195119</v>
      </c>
      <c r="R78" s="3">
        <v>14</v>
      </c>
      <c r="S78" s="3"/>
      <c r="T78" s="3" t="e">
        <f>VLOOKUP(H78,'[1]22农学'!$A$2:$H$25,8,0)</f>
        <v>#N/A</v>
      </c>
      <c r="U78" s="7" t="s">
        <v>382</v>
      </c>
      <c r="V78" s="2" t="s">
        <v>343</v>
      </c>
      <c r="W78" s="10"/>
    </row>
    <row r="79" spans="1:23" ht="25" customHeight="1" x14ac:dyDescent="0.3">
      <c r="A79" s="23" t="s">
        <v>186</v>
      </c>
      <c r="B79" s="23" t="s">
        <v>18</v>
      </c>
      <c r="C79" s="23" t="s">
        <v>19</v>
      </c>
      <c r="D79" s="23" t="s">
        <v>20</v>
      </c>
      <c r="E79" s="23" t="s">
        <v>21</v>
      </c>
      <c r="F79" s="23" t="s">
        <v>22</v>
      </c>
      <c r="G79" s="23" t="s">
        <v>744</v>
      </c>
      <c r="H79" s="23" t="s">
        <v>745</v>
      </c>
      <c r="I79" s="23" t="s">
        <v>34</v>
      </c>
      <c r="J79" s="24">
        <v>3.84</v>
      </c>
      <c r="K79" s="24">
        <v>6</v>
      </c>
      <c r="L79" s="24">
        <v>73</v>
      </c>
      <c r="M79" s="25">
        <f t="shared" si="4"/>
        <v>0.4451219512195122</v>
      </c>
      <c r="N79" s="26">
        <v>76.23</v>
      </c>
      <c r="O79" s="24">
        <v>98</v>
      </c>
      <c r="P79" s="24">
        <v>78</v>
      </c>
      <c r="Q79" s="25">
        <f t="shared" si="5"/>
        <v>0.47560975609756095</v>
      </c>
      <c r="R79" s="24">
        <v>9</v>
      </c>
      <c r="S79" s="24"/>
      <c r="T79" s="24" t="str">
        <f>VLOOKUP(H79,'[1]22农学'!$A$2:$H$25,8,0)</f>
        <v>是</v>
      </c>
      <c r="U79" s="7" t="s">
        <v>938</v>
      </c>
      <c r="V79" s="2" t="s">
        <v>746</v>
      </c>
      <c r="W79" s="10"/>
    </row>
    <row r="80" spans="1:23" ht="25" hidden="1" customHeight="1" x14ac:dyDescent="0.3">
      <c r="A80" s="2" t="s">
        <v>120</v>
      </c>
      <c r="B80" s="2" t="s">
        <v>18</v>
      </c>
      <c r="C80" s="2" t="s">
        <v>19</v>
      </c>
      <c r="D80" s="2" t="s">
        <v>20</v>
      </c>
      <c r="E80" s="2" t="s">
        <v>122</v>
      </c>
      <c r="F80" s="2" t="s">
        <v>123</v>
      </c>
      <c r="G80" s="2" t="s">
        <v>421</v>
      </c>
      <c r="H80" s="2" t="s">
        <v>422</v>
      </c>
      <c r="I80" s="2" t="s">
        <v>25</v>
      </c>
      <c r="J80" s="3">
        <v>3.76</v>
      </c>
      <c r="K80" s="3">
        <v>26</v>
      </c>
      <c r="L80" s="3">
        <v>94</v>
      </c>
      <c r="M80" s="20">
        <f t="shared" si="4"/>
        <v>0.57317073170731703</v>
      </c>
      <c r="N80" s="14">
        <v>76.12</v>
      </c>
      <c r="O80" s="3">
        <v>99</v>
      </c>
      <c r="P80" s="3">
        <v>79</v>
      </c>
      <c r="Q80" s="18">
        <f t="shared" si="5"/>
        <v>0.48170731707317072</v>
      </c>
      <c r="R80" s="3">
        <v>22</v>
      </c>
      <c r="S80" s="7" t="s">
        <v>1007</v>
      </c>
      <c r="T80" s="3" t="e">
        <f>VLOOKUP(H80,'[1]22农学'!$A$2:$H$25,8,0)</f>
        <v>#N/A</v>
      </c>
      <c r="U80" s="7" t="s">
        <v>867</v>
      </c>
      <c r="V80" s="2" t="s">
        <v>423</v>
      </c>
      <c r="W80" s="16"/>
    </row>
    <row r="81" spans="1:23" ht="25" customHeight="1" x14ac:dyDescent="0.3">
      <c r="A81" s="23" t="s">
        <v>26</v>
      </c>
      <c r="B81" s="23" t="s">
        <v>18</v>
      </c>
      <c r="C81" s="23" t="s">
        <v>19</v>
      </c>
      <c r="D81" s="23" t="s">
        <v>20</v>
      </c>
      <c r="E81" s="23" t="s">
        <v>122</v>
      </c>
      <c r="F81" s="23" t="s">
        <v>123</v>
      </c>
      <c r="G81" s="23" t="s">
        <v>179</v>
      </c>
      <c r="H81" s="23" t="s">
        <v>180</v>
      </c>
      <c r="I81" s="23" t="s">
        <v>25</v>
      </c>
      <c r="J81" s="24">
        <v>4.1900000000000004</v>
      </c>
      <c r="K81" s="24">
        <v>9</v>
      </c>
      <c r="L81" s="24">
        <v>23</v>
      </c>
      <c r="M81" s="25">
        <f t="shared" si="4"/>
        <v>0.1402439024390244</v>
      </c>
      <c r="N81" s="26">
        <v>75.95</v>
      </c>
      <c r="O81" s="24">
        <v>102</v>
      </c>
      <c r="P81" s="24">
        <v>80</v>
      </c>
      <c r="Q81" s="25">
        <f t="shared" si="5"/>
        <v>0.48780487804878048</v>
      </c>
      <c r="R81" s="24">
        <v>23</v>
      </c>
      <c r="S81" s="24"/>
      <c r="T81" s="24" t="str">
        <f>VLOOKUP(H81,'[1]22农学'!$A$2:$H$25,8,0)</f>
        <v>是</v>
      </c>
      <c r="U81" s="7" t="s">
        <v>945</v>
      </c>
      <c r="V81" s="2" t="s">
        <v>182</v>
      </c>
      <c r="W81" s="16"/>
    </row>
    <row r="82" spans="1:23" ht="25" hidden="1" customHeight="1" x14ac:dyDescent="0.3">
      <c r="A82" s="2" t="s">
        <v>128</v>
      </c>
      <c r="B82" s="2" t="s">
        <v>18</v>
      </c>
      <c r="C82" s="2" t="s">
        <v>19</v>
      </c>
      <c r="D82" s="2" t="s">
        <v>20</v>
      </c>
      <c r="E82" s="2" t="s">
        <v>122</v>
      </c>
      <c r="F82" s="2" t="s">
        <v>123</v>
      </c>
      <c r="G82" s="2" t="s">
        <v>124</v>
      </c>
      <c r="H82" s="2" t="s">
        <v>125</v>
      </c>
      <c r="I82" s="2" t="s">
        <v>25</v>
      </c>
      <c r="J82" s="3">
        <v>3.92</v>
      </c>
      <c r="K82" s="3">
        <v>20</v>
      </c>
      <c r="L82" s="3">
        <v>59</v>
      </c>
      <c r="M82" s="18">
        <f t="shared" si="4"/>
        <v>0.3597560975609756</v>
      </c>
      <c r="N82" s="14">
        <v>75.86</v>
      </c>
      <c r="O82" s="3">
        <v>103</v>
      </c>
      <c r="P82" s="3">
        <v>81</v>
      </c>
      <c r="Q82" s="18">
        <f t="shared" si="5"/>
        <v>0.49390243902439024</v>
      </c>
      <c r="R82" s="3">
        <v>24</v>
      </c>
      <c r="S82" s="3"/>
      <c r="T82" s="3" t="e">
        <f>VLOOKUP(H82,'[1]22农学'!$A$2:$H$25,8,0)</f>
        <v>#N/A</v>
      </c>
      <c r="U82" s="3" t="s">
        <v>949</v>
      </c>
      <c r="V82" s="2" t="s">
        <v>129</v>
      </c>
      <c r="W82" s="10"/>
    </row>
    <row r="83" spans="1:23" ht="25" hidden="1" customHeight="1" x14ac:dyDescent="0.3">
      <c r="A83" s="2" t="s">
        <v>170</v>
      </c>
      <c r="B83" s="2" t="s">
        <v>18</v>
      </c>
      <c r="C83" s="2" t="s">
        <v>19</v>
      </c>
      <c r="D83" s="2" t="s">
        <v>20</v>
      </c>
      <c r="E83" s="2" t="s">
        <v>122</v>
      </c>
      <c r="F83" s="2" t="s">
        <v>123</v>
      </c>
      <c r="G83" s="2" t="s">
        <v>331</v>
      </c>
      <c r="H83" s="2" t="s">
        <v>332</v>
      </c>
      <c r="I83" s="2" t="s">
        <v>34</v>
      </c>
      <c r="J83" s="3">
        <v>3.68</v>
      </c>
      <c r="K83" s="3">
        <v>29</v>
      </c>
      <c r="L83" s="3">
        <v>105</v>
      </c>
      <c r="M83" s="20">
        <f t="shared" si="4"/>
        <v>0.6402439024390244</v>
      </c>
      <c r="N83" s="14">
        <v>75.47</v>
      </c>
      <c r="O83" s="3">
        <v>105</v>
      </c>
      <c r="P83" s="3">
        <v>82</v>
      </c>
      <c r="Q83" s="18">
        <f t="shared" si="5"/>
        <v>0.5</v>
      </c>
      <c r="R83" s="3">
        <v>25</v>
      </c>
      <c r="S83" s="7" t="s">
        <v>1007</v>
      </c>
      <c r="T83" s="3" t="e">
        <f>VLOOKUP(H83,'[1]22农学'!$A$2:$H$25,8,0)</f>
        <v>#N/A</v>
      </c>
      <c r="U83" s="7" t="s">
        <v>921</v>
      </c>
      <c r="V83" s="2" t="s">
        <v>334</v>
      </c>
      <c r="W83" s="16"/>
    </row>
    <row r="84" spans="1:23" ht="25" hidden="1" customHeight="1" x14ac:dyDescent="0.3">
      <c r="A84" s="2" t="s">
        <v>82</v>
      </c>
      <c r="B84" s="2" t="s">
        <v>18</v>
      </c>
      <c r="C84" s="2" t="s">
        <v>19</v>
      </c>
      <c r="D84" s="2" t="s">
        <v>20</v>
      </c>
      <c r="E84" s="2" t="s">
        <v>122</v>
      </c>
      <c r="F84" s="2" t="s">
        <v>123</v>
      </c>
      <c r="G84" s="2" t="s">
        <v>500</v>
      </c>
      <c r="H84" s="2" t="s">
        <v>501</v>
      </c>
      <c r="I84" s="2" t="s">
        <v>34</v>
      </c>
      <c r="J84" s="3">
        <v>3.71</v>
      </c>
      <c r="K84" s="3">
        <v>27</v>
      </c>
      <c r="L84" s="3">
        <v>101</v>
      </c>
      <c r="M84" s="20">
        <f t="shared" si="4"/>
        <v>0.61585365853658536</v>
      </c>
      <c r="N84" s="14">
        <v>75.22</v>
      </c>
      <c r="O84" s="3">
        <v>106</v>
      </c>
      <c r="P84" s="3">
        <v>83</v>
      </c>
      <c r="Q84" s="20">
        <f t="shared" si="5"/>
        <v>0.50609756097560976</v>
      </c>
      <c r="R84" s="3">
        <v>26</v>
      </c>
      <c r="S84" s="7" t="s">
        <v>1007</v>
      </c>
      <c r="T84" s="3" t="e">
        <f>VLOOKUP(H84,'[1]22农学'!$A$2:$H$25,8,0)</f>
        <v>#N/A</v>
      </c>
      <c r="U84" s="7" t="s">
        <v>916</v>
      </c>
      <c r="V84" s="2" t="s">
        <v>502</v>
      </c>
      <c r="W84" s="16"/>
    </row>
    <row r="85" spans="1:23" ht="25" hidden="1" customHeight="1" x14ac:dyDescent="0.3">
      <c r="A85" s="2" t="s">
        <v>283</v>
      </c>
      <c r="B85" s="2" t="s">
        <v>18</v>
      </c>
      <c r="C85" s="2" t="s">
        <v>19</v>
      </c>
      <c r="D85" s="2" t="s">
        <v>20</v>
      </c>
      <c r="E85" s="2" t="s">
        <v>21</v>
      </c>
      <c r="F85" s="2" t="s">
        <v>60</v>
      </c>
      <c r="G85" s="2" t="s">
        <v>759</v>
      </c>
      <c r="H85" s="2" t="s">
        <v>760</v>
      </c>
      <c r="I85" s="2" t="s">
        <v>34</v>
      </c>
      <c r="J85" s="3">
        <v>3.78</v>
      </c>
      <c r="K85" s="3">
        <v>10</v>
      </c>
      <c r="L85" s="3">
        <v>91</v>
      </c>
      <c r="M85" s="20">
        <f t="shared" si="4"/>
        <v>0.55487804878048785</v>
      </c>
      <c r="N85" s="14">
        <v>74.8</v>
      </c>
      <c r="O85" s="3">
        <v>109</v>
      </c>
      <c r="P85" s="3">
        <v>84</v>
      </c>
      <c r="Q85" s="20">
        <f t="shared" si="5"/>
        <v>0.51219512195121952</v>
      </c>
      <c r="R85" s="3">
        <v>10</v>
      </c>
      <c r="S85" s="3"/>
      <c r="T85" s="3" t="str">
        <f>VLOOKUP(H85,'[1]22农学'!$A$2:$H$25,8,0)</f>
        <v>是</v>
      </c>
      <c r="U85" s="7" t="s">
        <v>917</v>
      </c>
      <c r="V85" s="2" t="s">
        <v>762</v>
      </c>
      <c r="W85" s="10"/>
    </row>
    <row r="86" spans="1:23" ht="25" hidden="1" customHeight="1" x14ac:dyDescent="0.3">
      <c r="A86" s="2" t="s">
        <v>112</v>
      </c>
      <c r="B86" s="2" t="s">
        <v>18</v>
      </c>
      <c r="C86" s="2" t="s">
        <v>19</v>
      </c>
      <c r="D86" s="2" t="s">
        <v>20</v>
      </c>
      <c r="E86" s="2" t="s">
        <v>49</v>
      </c>
      <c r="F86" s="2" t="s">
        <v>50</v>
      </c>
      <c r="G86" s="2" t="s">
        <v>281</v>
      </c>
      <c r="H86" s="2" t="s">
        <v>282</v>
      </c>
      <c r="I86" s="2" t="s">
        <v>25</v>
      </c>
      <c r="J86" s="3">
        <v>3.92</v>
      </c>
      <c r="K86" s="3">
        <v>19</v>
      </c>
      <c r="L86" s="3">
        <v>59</v>
      </c>
      <c r="M86" s="18">
        <f t="shared" si="4"/>
        <v>0.3597560975609756</v>
      </c>
      <c r="N86" s="14">
        <v>74.39</v>
      </c>
      <c r="O86" s="3">
        <v>110</v>
      </c>
      <c r="P86" s="3">
        <v>85</v>
      </c>
      <c r="Q86" s="20">
        <f t="shared" si="5"/>
        <v>0.51829268292682928</v>
      </c>
      <c r="R86" s="3">
        <v>16</v>
      </c>
      <c r="S86" s="7" t="s">
        <v>858</v>
      </c>
      <c r="T86" s="3" t="e">
        <f>VLOOKUP(H86,'[1]22农学'!$A$2:$H$25,8,0)</f>
        <v>#N/A</v>
      </c>
      <c r="U86" s="7" t="s">
        <v>925</v>
      </c>
      <c r="V86" s="2" t="s">
        <v>285</v>
      </c>
      <c r="W86" s="10"/>
    </row>
    <row r="87" spans="1:23" ht="25" hidden="1" customHeight="1" x14ac:dyDescent="0.3">
      <c r="A87" s="2" t="s">
        <v>119</v>
      </c>
      <c r="B87" s="2" t="s">
        <v>18</v>
      </c>
      <c r="C87" s="2" t="s">
        <v>19</v>
      </c>
      <c r="D87" s="2" t="s">
        <v>20</v>
      </c>
      <c r="E87" s="2" t="s">
        <v>21</v>
      </c>
      <c r="F87" s="2" t="s">
        <v>74</v>
      </c>
      <c r="G87" s="2" t="s">
        <v>668</v>
      </c>
      <c r="H87" s="2" t="s">
        <v>669</v>
      </c>
      <c r="I87" s="2" t="s">
        <v>34</v>
      </c>
      <c r="J87" s="3">
        <v>3.52</v>
      </c>
      <c r="K87" s="3">
        <v>19</v>
      </c>
      <c r="L87" s="3">
        <v>120</v>
      </c>
      <c r="M87" s="20">
        <f t="shared" si="4"/>
        <v>0.73170731707317072</v>
      </c>
      <c r="N87" s="14">
        <v>74.38</v>
      </c>
      <c r="O87" s="3">
        <v>111</v>
      </c>
      <c r="P87" s="3">
        <v>86</v>
      </c>
      <c r="Q87" s="20">
        <f t="shared" si="5"/>
        <v>0.52439024390243905</v>
      </c>
      <c r="R87" s="3">
        <v>11</v>
      </c>
      <c r="S87" s="7" t="s">
        <v>858</v>
      </c>
      <c r="T87" s="3" t="e">
        <f>VLOOKUP(H87,'[1]22农学'!$A$2:$H$25,8,0)</f>
        <v>#N/A</v>
      </c>
      <c r="U87" s="3" t="s">
        <v>990</v>
      </c>
      <c r="V87" s="2" t="s">
        <v>670</v>
      </c>
      <c r="W87" s="10"/>
    </row>
    <row r="88" spans="1:23" ht="25" hidden="1" customHeight="1" x14ac:dyDescent="0.3">
      <c r="A88" s="2" t="s">
        <v>84</v>
      </c>
      <c r="B88" s="2" t="s">
        <v>18</v>
      </c>
      <c r="C88" s="2" t="s">
        <v>19</v>
      </c>
      <c r="D88" s="2" t="s">
        <v>20</v>
      </c>
      <c r="E88" s="2" t="s">
        <v>122</v>
      </c>
      <c r="F88" s="2" t="s">
        <v>123</v>
      </c>
      <c r="G88" s="2" t="s">
        <v>791</v>
      </c>
      <c r="H88" s="2" t="s">
        <v>792</v>
      </c>
      <c r="I88" s="2" t="s">
        <v>34</v>
      </c>
      <c r="J88" s="3">
        <v>3.78</v>
      </c>
      <c r="K88" s="3">
        <v>25</v>
      </c>
      <c r="L88" s="3">
        <v>91</v>
      </c>
      <c r="M88" s="20">
        <f t="shared" si="4"/>
        <v>0.55487804878048785</v>
      </c>
      <c r="N88" s="14">
        <v>74.150000000000006</v>
      </c>
      <c r="O88" s="3">
        <v>112</v>
      </c>
      <c r="P88" s="3">
        <v>87</v>
      </c>
      <c r="Q88" s="20">
        <f t="shared" si="5"/>
        <v>0.53048780487804881</v>
      </c>
      <c r="R88" s="3">
        <v>27</v>
      </c>
      <c r="S88" s="3"/>
      <c r="T88" s="3" t="e">
        <f>VLOOKUP(H88,'[1]22农学'!$A$2:$H$25,8,0)</f>
        <v>#N/A</v>
      </c>
      <c r="U88" s="7" t="s">
        <v>721</v>
      </c>
      <c r="V88" s="2" t="s">
        <v>793</v>
      </c>
      <c r="W88" s="16"/>
    </row>
    <row r="89" spans="1:23" ht="25" hidden="1" customHeight="1" x14ac:dyDescent="0.3">
      <c r="A89" s="2" t="s">
        <v>359</v>
      </c>
      <c r="B89" s="2" t="s">
        <v>18</v>
      </c>
      <c r="C89" s="2" t="s">
        <v>19</v>
      </c>
      <c r="D89" s="2" t="s">
        <v>20</v>
      </c>
      <c r="E89" s="2" t="s">
        <v>21</v>
      </c>
      <c r="F89" s="2" t="s">
        <v>22</v>
      </c>
      <c r="G89" s="2" t="s">
        <v>797</v>
      </c>
      <c r="H89" s="2" t="s">
        <v>798</v>
      </c>
      <c r="I89" s="2" t="s">
        <v>34</v>
      </c>
      <c r="J89" s="3">
        <v>3.84</v>
      </c>
      <c r="K89" s="3">
        <v>7</v>
      </c>
      <c r="L89" s="3">
        <v>73</v>
      </c>
      <c r="M89" s="18">
        <f t="shared" si="4"/>
        <v>0.4451219512195122</v>
      </c>
      <c r="N89" s="14">
        <v>74.03</v>
      </c>
      <c r="O89" s="3">
        <v>113</v>
      </c>
      <c r="P89" s="3">
        <v>88</v>
      </c>
      <c r="Q89" s="20">
        <f t="shared" si="5"/>
        <v>0.53658536585365857</v>
      </c>
      <c r="R89" s="3">
        <v>10</v>
      </c>
      <c r="S89" s="3"/>
      <c r="T89" s="3" t="e">
        <f>VLOOKUP(H89,'[1]22农学'!$A$2:$H$25,8,0)</f>
        <v>#N/A</v>
      </c>
      <c r="U89" s="7" t="s">
        <v>907</v>
      </c>
      <c r="V89" s="2" t="s">
        <v>799</v>
      </c>
      <c r="W89" s="10"/>
    </row>
    <row r="90" spans="1:23" ht="25" hidden="1" customHeight="1" x14ac:dyDescent="0.3">
      <c r="A90" s="2" t="s">
        <v>137</v>
      </c>
      <c r="B90" s="2" t="s">
        <v>18</v>
      </c>
      <c r="C90" s="2" t="s">
        <v>19</v>
      </c>
      <c r="D90" s="2" t="s">
        <v>20</v>
      </c>
      <c r="E90" s="2" t="s">
        <v>49</v>
      </c>
      <c r="F90" s="2" t="s">
        <v>50</v>
      </c>
      <c r="G90" s="2" t="s">
        <v>276</v>
      </c>
      <c r="H90" s="2" t="s">
        <v>277</v>
      </c>
      <c r="I90" s="2" t="s">
        <v>25</v>
      </c>
      <c r="J90" s="3">
        <v>3.94</v>
      </c>
      <c r="K90" s="3">
        <v>17</v>
      </c>
      <c r="L90" s="3">
        <v>54</v>
      </c>
      <c r="M90" s="18">
        <f t="shared" si="4"/>
        <v>0.32926829268292684</v>
      </c>
      <c r="N90" s="14">
        <v>73.989999999999995</v>
      </c>
      <c r="O90" s="3">
        <v>115</v>
      </c>
      <c r="P90" s="3">
        <v>89</v>
      </c>
      <c r="Q90" s="20">
        <f t="shared" si="5"/>
        <v>0.54268292682926833</v>
      </c>
      <c r="R90" s="3">
        <v>17</v>
      </c>
      <c r="S90" s="3"/>
      <c r="T90" s="3" t="e">
        <f>VLOOKUP(H90,'[1]22农学'!$A$2:$H$25,8,0)</f>
        <v>#N/A</v>
      </c>
      <c r="U90" s="7" t="s">
        <v>922</v>
      </c>
      <c r="V90" s="2" t="s">
        <v>279</v>
      </c>
      <c r="W90" s="10"/>
    </row>
    <row r="91" spans="1:23" ht="25" hidden="1" customHeight="1" x14ac:dyDescent="0.3">
      <c r="A91" s="2" t="s">
        <v>89</v>
      </c>
      <c r="B91" s="2" t="s">
        <v>18</v>
      </c>
      <c r="C91" s="2" t="s">
        <v>19</v>
      </c>
      <c r="D91" s="2" t="s">
        <v>20</v>
      </c>
      <c r="E91" s="2" t="s">
        <v>21</v>
      </c>
      <c r="F91" s="2" t="s">
        <v>22</v>
      </c>
      <c r="G91" s="2" t="s">
        <v>753</v>
      </c>
      <c r="H91" s="2" t="s">
        <v>754</v>
      </c>
      <c r="I91" s="2" t="s">
        <v>25</v>
      </c>
      <c r="J91" s="3">
        <v>3.64</v>
      </c>
      <c r="K91" s="3">
        <v>18</v>
      </c>
      <c r="L91" s="3">
        <v>109</v>
      </c>
      <c r="M91" s="20">
        <f t="shared" si="4"/>
        <v>0.66463414634146345</v>
      </c>
      <c r="N91" s="14">
        <v>73.86</v>
      </c>
      <c r="O91" s="3">
        <v>117</v>
      </c>
      <c r="P91" s="3">
        <v>90</v>
      </c>
      <c r="Q91" s="20">
        <f t="shared" si="5"/>
        <v>0.54878048780487809</v>
      </c>
      <c r="R91" s="3">
        <v>11</v>
      </c>
      <c r="S91" s="3"/>
      <c r="T91" s="3" t="e">
        <f>VLOOKUP(H91,'[1]22农学'!$A$2:$H$25,8,0)</f>
        <v>#N/A</v>
      </c>
      <c r="U91" s="7" t="s">
        <v>928</v>
      </c>
      <c r="V91" s="2" t="s">
        <v>755</v>
      </c>
      <c r="W91" s="10"/>
    </row>
    <row r="92" spans="1:23" ht="25" hidden="1" customHeight="1" x14ac:dyDescent="0.3">
      <c r="A92" s="2" t="s">
        <v>154</v>
      </c>
      <c r="B92" s="2" t="s">
        <v>18</v>
      </c>
      <c r="C92" s="2" t="s">
        <v>19</v>
      </c>
      <c r="D92" s="2" t="s">
        <v>20</v>
      </c>
      <c r="E92" s="2" t="s">
        <v>21</v>
      </c>
      <c r="F92" s="2" t="s">
        <v>74</v>
      </c>
      <c r="G92" s="2" t="s">
        <v>583</v>
      </c>
      <c r="H92" s="2" t="s">
        <v>584</v>
      </c>
      <c r="I92" s="2" t="s">
        <v>34</v>
      </c>
      <c r="J92" s="3">
        <v>3.96</v>
      </c>
      <c r="K92" s="3">
        <v>6</v>
      </c>
      <c r="L92" s="3">
        <v>50</v>
      </c>
      <c r="M92" s="18">
        <f t="shared" si="4"/>
        <v>0.3048780487804878</v>
      </c>
      <c r="N92" s="14">
        <v>73.84</v>
      </c>
      <c r="O92" s="3">
        <v>118</v>
      </c>
      <c r="P92" s="3">
        <v>91</v>
      </c>
      <c r="Q92" s="20">
        <f t="shared" si="5"/>
        <v>0.55487804878048785</v>
      </c>
      <c r="R92" s="3">
        <v>12</v>
      </c>
      <c r="S92" s="7" t="s">
        <v>858</v>
      </c>
      <c r="T92" s="3" t="e">
        <f>VLOOKUP(H92,'[1]22农学'!$A$2:$H$25,8,0)</f>
        <v>#N/A</v>
      </c>
      <c r="U92" s="7" t="s">
        <v>419</v>
      </c>
      <c r="V92" s="2" t="s">
        <v>585</v>
      </c>
      <c r="W92" s="10"/>
    </row>
    <row r="93" spans="1:23" ht="25" hidden="1" customHeight="1" x14ac:dyDescent="0.3">
      <c r="A93" s="2" t="s">
        <v>29</v>
      </c>
      <c r="B93" s="2" t="s">
        <v>18</v>
      </c>
      <c r="C93" s="2" t="s">
        <v>19</v>
      </c>
      <c r="D93" s="2" t="s">
        <v>20</v>
      </c>
      <c r="E93" s="2" t="s">
        <v>49</v>
      </c>
      <c r="F93" s="2" t="s">
        <v>50</v>
      </c>
      <c r="G93" s="2" t="s">
        <v>216</v>
      </c>
      <c r="H93" s="2" t="s">
        <v>217</v>
      </c>
      <c r="I93" s="2" t="s">
        <v>25</v>
      </c>
      <c r="J93" s="3">
        <v>4.1500000000000004</v>
      </c>
      <c r="K93" s="3">
        <v>14</v>
      </c>
      <c r="L93" s="3">
        <v>32</v>
      </c>
      <c r="M93" s="18">
        <f t="shared" si="4"/>
        <v>0.1951219512195122</v>
      </c>
      <c r="N93" s="14">
        <v>73.64</v>
      </c>
      <c r="O93" s="3">
        <v>119</v>
      </c>
      <c r="P93" s="3">
        <v>92</v>
      </c>
      <c r="Q93" s="20">
        <f t="shared" si="5"/>
        <v>0.56097560975609762</v>
      </c>
      <c r="R93" s="3">
        <v>18</v>
      </c>
      <c r="S93" s="3"/>
      <c r="T93" s="3" t="e">
        <f>VLOOKUP(H93,'[1]22农学'!$A$2:$H$25,8,0)</f>
        <v>#N/A</v>
      </c>
      <c r="U93" s="7" t="s">
        <v>929</v>
      </c>
      <c r="V93" s="2" t="s">
        <v>220</v>
      </c>
      <c r="W93" s="10"/>
    </row>
    <row r="94" spans="1:23" ht="25" hidden="1" customHeight="1" x14ac:dyDescent="0.3">
      <c r="A94" s="2" t="s">
        <v>35</v>
      </c>
      <c r="B94" s="2" t="s">
        <v>18</v>
      </c>
      <c r="C94" s="2" t="s">
        <v>19</v>
      </c>
      <c r="D94" s="2" t="s">
        <v>20</v>
      </c>
      <c r="E94" s="2" t="s">
        <v>49</v>
      </c>
      <c r="F94" s="2" t="s">
        <v>50</v>
      </c>
      <c r="G94" s="2" t="s">
        <v>254</v>
      </c>
      <c r="H94" s="2" t="s">
        <v>255</v>
      </c>
      <c r="I94" s="2" t="s">
        <v>34</v>
      </c>
      <c r="J94" s="3">
        <v>3.71</v>
      </c>
      <c r="K94" s="3">
        <v>23</v>
      </c>
      <c r="L94" s="3">
        <v>101</v>
      </c>
      <c r="M94" s="20">
        <f t="shared" si="4"/>
        <v>0.61585365853658536</v>
      </c>
      <c r="N94" s="14">
        <v>73.48</v>
      </c>
      <c r="O94" s="3">
        <v>120</v>
      </c>
      <c r="P94" s="3">
        <v>93</v>
      </c>
      <c r="Q94" s="20">
        <f t="shared" si="5"/>
        <v>0.56707317073170727</v>
      </c>
      <c r="R94" s="3">
        <v>19</v>
      </c>
      <c r="S94" s="7" t="s">
        <v>858</v>
      </c>
      <c r="T94" s="3" t="e">
        <f>VLOOKUP(H94,'[1]22农学'!$A$2:$H$25,8,0)</f>
        <v>#N/A</v>
      </c>
      <c r="U94" s="7" t="s">
        <v>895</v>
      </c>
      <c r="V94" s="2" t="s">
        <v>258</v>
      </c>
      <c r="W94" s="10"/>
    </row>
    <row r="95" spans="1:23" ht="25" hidden="1" customHeight="1" x14ac:dyDescent="0.3">
      <c r="A95" s="2" t="s">
        <v>183</v>
      </c>
      <c r="B95" s="2" t="s">
        <v>18</v>
      </c>
      <c r="C95" s="2" t="s">
        <v>19</v>
      </c>
      <c r="D95" s="2" t="s">
        <v>20</v>
      </c>
      <c r="E95" s="2" t="s">
        <v>122</v>
      </c>
      <c r="F95" s="2" t="s">
        <v>123</v>
      </c>
      <c r="G95" s="2" t="s">
        <v>601</v>
      </c>
      <c r="H95" s="2" t="s">
        <v>602</v>
      </c>
      <c r="I95" s="2" t="s">
        <v>34</v>
      </c>
      <c r="J95" s="3">
        <v>4</v>
      </c>
      <c r="K95" s="3">
        <v>19</v>
      </c>
      <c r="L95" s="3">
        <v>49</v>
      </c>
      <c r="M95" s="18">
        <f t="shared" si="4"/>
        <v>0.29878048780487804</v>
      </c>
      <c r="N95" s="14">
        <v>73.400000000000006</v>
      </c>
      <c r="O95" s="3">
        <v>122</v>
      </c>
      <c r="P95" s="3">
        <v>94</v>
      </c>
      <c r="Q95" s="20">
        <f t="shared" si="5"/>
        <v>0.57317073170731703</v>
      </c>
      <c r="R95" s="3">
        <v>28</v>
      </c>
      <c r="S95" s="3"/>
      <c r="T95" s="3" t="e">
        <f>VLOOKUP(H95,'[1]22农学'!$A$2:$H$25,8,0)</f>
        <v>#N/A</v>
      </c>
      <c r="U95" s="7" t="s">
        <v>921</v>
      </c>
      <c r="V95" s="2" t="s">
        <v>603</v>
      </c>
      <c r="W95" s="16"/>
    </row>
    <row r="96" spans="1:23" ht="25" hidden="1" customHeight="1" x14ac:dyDescent="0.3">
      <c r="A96" s="2" t="s">
        <v>195</v>
      </c>
      <c r="B96" s="2" t="s">
        <v>18</v>
      </c>
      <c r="C96" s="2" t="s">
        <v>19</v>
      </c>
      <c r="D96" s="2" t="s">
        <v>20</v>
      </c>
      <c r="E96" s="2" t="s">
        <v>21</v>
      </c>
      <c r="F96" s="2" t="s">
        <v>74</v>
      </c>
      <c r="G96" s="2" t="s">
        <v>627</v>
      </c>
      <c r="H96" s="2" t="s">
        <v>628</v>
      </c>
      <c r="I96" s="2" t="s">
        <v>34</v>
      </c>
      <c r="J96" s="3">
        <v>3.6</v>
      </c>
      <c r="K96" s="3">
        <v>16</v>
      </c>
      <c r="L96" s="3">
        <v>113</v>
      </c>
      <c r="M96" s="20">
        <f t="shared" si="4"/>
        <v>0.68902439024390238</v>
      </c>
      <c r="N96" s="14">
        <v>73.290000000000006</v>
      </c>
      <c r="O96" s="3">
        <v>123</v>
      </c>
      <c r="P96" s="3">
        <v>95</v>
      </c>
      <c r="Q96" s="20">
        <f t="shared" si="5"/>
        <v>0.57926829268292679</v>
      </c>
      <c r="R96" s="3">
        <v>13</v>
      </c>
      <c r="S96" s="3"/>
      <c r="T96" s="3" t="e">
        <f>VLOOKUP(H96,'[1]22农学'!$A$2:$H$25,8,0)</f>
        <v>#N/A</v>
      </c>
      <c r="U96" s="7" t="s">
        <v>888</v>
      </c>
      <c r="V96" s="2" t="s">
        <v>629</v>
      </c>
      <c r="W96" s="10"/>
    </row>
    <row r="97" spans="1:23" ht="25" hidden="1" customHeight="1" x14ac:dyDescent="0.3">
      <c r="A97" s="2" t="s">
        <v>347</v>
      </c>
      <c r="B97" s="2" t="s">
        <v>18</v>
      </c>
      <c r="C97" s="2" t="s">
        <v>19</v>
      </c>
      <c r="D97" s="2" t="s">
        <v>20</v>
      </c>
      <c r="E97" s="2" t="s">
        <v>21</v>
      </c>
      <c r="F97" s="2" t="s">
        <v>74</v>
      </c>
      <c r="G97" s="2" t="s">
        <v>560</v>
      </c>
      <c r="H97" s="2" t="s">
        <v>561</v>
      </c>
      <c r="I97" s="2" t="s">
        <v>25</v>
      </c>
      <c r="J97" s="3">
        <v>3.79</v>
      </c>
      <c r="K97" s="3">
        <v>12</v>
      </c>
      <c r="L97" s="3">
        <v>88</v>
      </c>
      <c r="M97" s="20">
        <f t="shared" si="4"/>
        <v>0.53658536585365857</v>
      </c>
      <c r="N97" s="14">
        <v>73.209999999999994</v>
      </c>
      <c r="O97" s="3">
        <v>124</v>
      </c>
      <c r="P97" s="3">
        <v>96</v>
      </c>
      <c r="Q97" s="20">
        <f t="shared" si="5"/>
        <v>0.58536585365853655</v>
      </c>
      <c r="R97" s="3">
        <v>14</v>
      </c>
      <c r="S97" s="3"/>
      <c r="T97" s="3" t="e">
        <f>VLOOKUP(H97,'[1]22农学'!$A$2:$H$25,8,0)</f>
        <v>#N/A</v>
      </c>
      <c r="U97" s="7" t="s">
        <v>900</v>
      </c>
      <c r="V97" s="2" t="s">
        <v>563</v>
      </c>
      <c r="W97" s="10"/>
    </row>
    <row r="98" spans="1:23" ht="25" hidden="1" customHeight="1" x14ac:dyDescent="0.3">
      <c r="A98" s="2" t="s">
        <v>88</v>
      </c>
      <c r="B98" s="2" t="s">
        <v>18</v>
      </c>
      <c r="C98" s="2" t="s">
        <v>19</v>
      </c>
      <c r="D98" s="2" t="s">
        <v>20</v>
      </c>
      <c r="E98" s="2" t="s">
        <v>49</v>
      </c>
      <c r="F98" s="2" t="s">
        <v>50</v>
      </c>
      <c r="G98" s="2" t="s">
        <v>166</v>
      </c>
      <c r="H98" s="2" t="s">
        <v>167</v>
      </c>
      <c r="I98" s="2" t="s">
        <v>25</v>
      </c>
      <c r="J98" s="3">
        <v>3.64</v>
      </c>
      <c r="K98" s="3">
        <v>24</v>
      </c>
      <c r="L98" s="3">
        <v>109</v>
      </c>
      <c r="M98" s="20">
        <f t="shared" ref="M98:M129" si="6">L98/164</f>
        <v>0.66463414634146345</v>
      </c>
      <c r="N98" s="14">
        <v>73.08</v>
      </c>
      <c r="O98" s="3">
        <v>125</v>
      </c>
      <c r="P98" s="3">
        <v>97</v>
      </c>
      <c r="Q98" s="20">
        <f t="shared" ref="Q98:Q129" si="7">P98/164</f>
        <v>0.59146341463414631</v>
      </c>
      <c r="R98" s="3">
        <v>20</v>
      </c>
      <c r="S98" s="7" t="s">
        <v>858</v>
      </c>
      <c r="T98" s="3" t="e">
        <f>VLOOKUP(H98,'[1]22农学'!$A$2:$H$25,8,0)</f>
        <v>#N/A</v>
      </c>
      <c r="U98" s="7" t="s">
        <v>918</v>
      </c>
      <c r="V98" s="2" t="s">
        <v>169</v>
      </c>
      <c r="W98" s="10"/>
    </row>
    <row r="99" spans="1:23" ht="25" hidden="1" customHeight="1" x14ac:dyDescent="0.3">
      <c r="A99" s="2" t="s">
        <v>177</v>
      </c>
      <c r="B99" s="2" t="s">
        <v>18</v>
      </c>
      <c r="C99" s="2" t="s">
        <v>19</v>
      </c>
      <c r="D99" s="2" t="s">
        <v>20</v>
      </c>
      <c r="E99" s="2" t="s">
        <v>21</v>
      </c>
      <c r="F99" s="2" t="s">
        <v>22</v>
      </c>
      <c r="G99" s="2" t="s">
        <v>813</v>
      </c>
      <c r="H99" s="2" t="s">
        <v>814</v>
      </c>
      <c r="I99" s="2" t="s">
        <v>25</v>
      </c>
      <c r="J99" s="3">
        <v>3.83</v>
      </c>
      <c r="K99" s="3">
        <v>9</v>
      </c>
      <c r="L99" s="3">
        <v>76</v>
      </c>
      <c r="M99" s="18">
        <f t="shared" si="6"/>
        <v>0.46341463414634149</v>
      </c>
      <c r="N99" s="14">
        <v>73</v>
      </c>
      <c r="O99" s="3">
        <v>126</v>
      </c>
      <c r="P99" s="3">
        <v>98</v>
      </c>
      <c r="Q99" s="20">
        <f t="shared" si="7"/>
        <v>0.59756097560975607</v>
      </c>
      <c r="R99" s="3">
        <v>12</v>
      </c>
      <c r="S99" s="3"/>
      <c r="T99" s="3" t="e">
        <f>VLOOKUP(H99,'[1]22农学'!$A$2:$H$25,8,0)</f>
        <v>#N/A</v>
      </c>
      <c r="U99" s="7" t="s">
        <v>908</v>
      </c>
      <c r="V99" s="2" t="s">
        <v>815</v>
      </c>
      <c r="W99" s="10"/>
    </row>
    <row r="100" spans="1:23" ht="25" hidden="1" customHeight="1" x14ac:dyDescent="0.3">
      <c r="A100" s="2" t="s">
        <v>103</v>
      </c>
      <c r="B100" s="2" t="s">
        <v>18</v>
      </c>
      <c r="C100" s="2" t="s">
        <v>19</v>
      </c>
      <c r="D100" s="2" t="s">
        <v>20</v>
      </c>
      <c r="E100" s="2" t="s">
        <v>49</v>
      </c>
      <c r="F100" s="2" t="s">
        <v>50</v>
      </c>
      <c r="G100" s="2" t="s">
        <v>269</v>
      </c>
      <c r="H100" s="2" t="s">
        <v>270</v>
      </c>
      <c r="I100" s="2" t="s">
        <v>25</v>
      </c>
      <c r="J100" s="3">
        <v>3.96</v>
      </c>
      <c r="K100" s="3">
        <v>16</v>
      </c>
      <c r="L100" s="3">
        <v>50</v>
      </c>
      <c r="M100" s="18">
        <f t="shared" si="6"/>
        <v>0.3048780487804878</v>
      </c>
      <c r="N100" s="14">
        <v>72.81</v>
      </c>
      <c r="O100" s="3">
        <v>127</v>
      </c>
      <c r="P100" s="3">
        <v>99</v>
      </c>
      <c r="Q100" s="20">
        <f t="shared" si="7"/>
        <v>0.60365853658536583</v>
      </c>
      <c r="R100" s="3">
        <v>21</v>
      </c>
      <c r="S100" s="3"/>
      <c r="T100" s="3" t="e">
        <f>VLOOKUP(H100,'[1]22农学'!$A$2:$H$25,8,0)</f>
        <v>#N/A</v>
      </c>
      <c r="U100" s="7" t="s">
        <v>921</v>
      </c>
      <c r="V100" s="2" t="s">
        <v>272</v>
      </c>
      <c r="W100" s="10"/>
    </row>
    <row r="101" spans="1:23" ht="25" hidden="1" customHeight="1" x14ac:dyDescent="0.3">
      <c r="A101" s="2" t="s">
        <v>357</v>
      </c>
      <c r="B101" s="2" t="s">
        <v>18</v>
      </c>
      <c r="C101" s="2" t="s">
        <v>19</v>
      </c>
      <c r="D101" s="2" t="s">
        <v>20</v>
      </c>
      <c r="E101" s="2" t="s">
        <v>21</v>
      </c>
      <c r="F101" s="2" t="s">
        <v>74</v>
      </c>
      <c r="G101" s="2" t="s">
        <v>615</v>
      </c>
      <c r="H101" s="2" t="s">
        <v>616</v>
      </c>
      <c r="I101" s="2" t="s">
        <v>25</v>
      </c>
      <c r="J101" s="3">
        <v>3.59</v>
      </c>
      <c r="K101" s="3">
        <v>17</v>
      </c>
      <c r="L101" s="3">
        <v>116</v>
      </c>
      <c r="M101" s="20">
        <f t="shared" si="6"/>
        <v>0.70731707317073167</v>
      </c>
      <c r="N101" s="14">
        <v>72.73</v>
      </c>
      <c r="O101" s="3">
        <v>129</v>
      </c>
      <c r="P101" s="3">
        <v>100</v>
      </c>
      <c r="Q101" s="20">
        <f t="shared" si="7"/>
        <v>0.6097560975609756</v>
      </c>
      <c r="R101" s="3">
        <v>15</v>
      </c>
      <c r="S101" s="7" t="s">
        <v>858</v>
      </c>
      <c r="T101" s="3" t="str">
        <f>VLOOKUP(H101,'[1]22农学'!$A$2:$H$25,8,0)</f>
        <v>是</v>
      </c>
      <c r="U101" s="7" t="s">
        <v>873</v>
      </c>
      <c r="V101" s="2" t="s">
        <v>617</v>
      </c>
      <c r="W101" s="10"/>
    </row>
    <row r="102" spans="1:23" ht="25" hidden="1" customHeight="1" x14ac:dyDescent="0.3">
      <c r="A102" s="2" t="s">
        <v>188</v>
      </c>
      <c r="B102" s="2" t="s">
        <v>18</v>
      </c>
      <c r="C102" s="2" t="s">
        <v>19</v>
      </c>
      <c r="D102" s="2" t="s">
        <v>20</v>
      </c>
      <c r="E102" s="2" t="s">
        <v>122</v>
      </c>
      <c r="F102" s="2" t="s">
        <v>123</v>
      </c>
      <c r="G102" s="2" t="s">
        <v>517</v>
      </c>
      <c r="H102" s="2" t="s">
        <v>518</v>
      </c>
      <c r="I102" s="2" t="s">
        <v>25</v>
      </c>
      <c r="J102" s="3">
        <v>3.83</v>
      </c>
      <c r="K102" s="3">
        <v>23</v>
      </c>
      <c r="L102" s="3">
        <v>76</v>
      </c>
      <c r="M102" s="18">
        <f t="shared" si="6"/>
        <v>0.46341463414634149</v>
      </c>
      <c r="N102" s="14">
        <v>72.72</v>
      </c>
      <c r="O102" s="3">
        <v>130</v>
      </c>
      <c r="P102" s="3">
        <v>101</v>
      </c>
      <c r="Q102" s="20">
        <f t="shared" si="7"/>
        <v>0.61585365853658536</v>
      </c>
      <c r="R102" s="3">
        <v>29</v>
      </c>
      <c r="S102" s="3"/>
      <c r="T102" s="3" t="e">
        <f>VLOOKUP(H102,'[1]22农学'!$A$2:$H$25,8,0)</f>
        <v>#N/A</v>
      </c>
      <c r="U102" s="7" t="s">
        <v>913</v>
      </c>
      <c r="V102" s="2" t="s">
        <v>519</v>
      </c>
      <c r="W102" s="16"/>
    </row>
    <row r="103" spans="1:23" ht="25" hidden="1" customHeight="1" x14ac:dyDescent="0.3">
      <c r="A103" s="2" t="s">
        <v>397</v>
      </c>
      <c r="B103" s="2" t="s">
        <v>18</v>
      </c>
      <c r="C103" s="2" t="s">
        <v>19</v>
      </c>
      <c r="D103" s="2" t="s">
        <v>20</v>
      </c>
      <c r="E103" s="2" t="s">
        <v>21</v>
      </c>
      <c r="F103" s="2" t="s">
        <v>22</v>
      </c>
      <c r="G103" s="2" t="s">
        <v>809</v>
      </c>
      <c r="H103" s="2" t="s">
        <v>810</v>
      </c>
      <c r="I103" s="2" t="s">
        <v>25</v>
      </c>
      <c r="J103" s="3">
        <v>3.64</v>
      </c>
      <c r="K103" s="3">
        <v>17</v>
      </c>
      <c r="L103" s="3">
        <v>109</v>
      </c>
      <c r="M103" s="20">
        <f t="shared" si="6"/>
        <v>0.66463414634146345</v>
      </c>
      <c r="N103" s="14">
        <v>72.599999999999994</v>
      </c>
      <c r="O103" s="3">
        <v>131</v>
      </c>
      <c r="P103" s="3">
        <v>102</v>
      </c>
      <c r="Q103" s="20">
        <f t="shared" si="7"/>
        <v>0.62195121951219512</v>
      </c>
      <c r="R103" s="3">
        <v>13</v>
      </c>
      <c r="S103" s="7" t="s">
        <v>858</v>
      </c>
      <c r="T103" s="3" t="e">
        <f>VLOOKUP(H103,'[1]22农学'!$A$2:$H$25,8,0)</f>
        <v>#N/A</v>
      </c>
      <c r="U103" s="7" t="s">
        <v>811</v>
      </c>
      <c r="V103" s="2" t="s">
        <v>812</v>
      </c>
      <c r="W103" s="10"/>
    </row>
    <row r="104" spans="1:23" ht="25" hidden="1" customHeight="1" x14ac:dyDescent="0.3">
      <c r="A104" s="2" t="s">
        <v>241</v>
      </c>
      <c r="B104" s="2" t="s">
        <v>18</v>
      </c>
      <c r="C104" s="2" t="s">
        <v>19</v>
      </c>
      <c r="D104" s="2" t="s">
        <v>20</v>
      </c>
      <c r="E104" s="2" t="s">
        <v>21</v>
      </c>
      <c r="F104" s="2" t="s">
        <v>74</v>
      </c>
      <c r="G104" s="2" t="s">
        <v>520</v>
      </c>
      <c r="H104" s="2" t="s">
        <v>521</v>
      </c>
      <c r="I104" s="2" t="s">
        <v>34</v>
      </c>
      <c r="J104" s="3">
        <v>3.45</v>
      </c>
      <c r="K104" s="3">
        <v>20</v>
      </c>
      <c r="L104" s="3">
        <v>124</v>
      </c>
      <c r="M104" s="20">
        <f t="shared" si="6"/>
        <v>0.75609756097560976</v>
      </c>
      <c r="N104" s="14">
        <v>72.2</v>
      </c>
      <c r="O104" s="3">
        <v>135</v>
      </c>
      <c r="P104" s="3">
        <v>103</v>
      </c>
      <c r="Q104" s="20">
        <f t="shared" si="7"/>
        <v>0.62804878048780488</v>
      </c>
      <c r="R104" s="3">
        <v>16</v>
      </c>
      <c r="S104" s="7" t="s">
        <v>858</v>
      </c>
      <c r="T104" s="3" t="e">
        <f>VLOOKUP(H104,'[1]22农学'!$A$2:$H$25,8,0)</f>
        <v>#N/A</v>
      </c>
      <c r="U104" s="7" t="s">
        <v>914</v>
      </c>
      <c r="V104" s="2" t="s">
        <v>524</v>
      </c>
      <c r="W104" s="10"/>
    </row>
    <row r="105" spans="1:23" ht="25" hidden="1" customHeight="1" x14ac:dyDescent="0.3">
      <c r="A105" s="2" t="s">
        <v>224</v>
      </c>
      <c r="B105" s="2" t="s">
        <v>18</v>
      </c>
      <c r="C105" s="2" t="s">
        <v>19</v>
      </c>
      <c r="D105" s="2" t="s">
        <v>20</v>
      </c>
      <c r="E105" s="2" t="s">
        <v>21</v>
      </c>
      <c r="F105" s="2" t="s">
        <v>22</v>
      </c>
      <c r="G105" s="2" t="s">
        <v>819</v>
      </c>
      <c r="H105" s="2" t="s">
        <v>820</v>
      </c>
      <c r="I105" s="2" t="s">
        <v>25</v>
      </c>
      <c r="J105" s="3">
        <v>3.83</v>
      </c>
      <c r="K105" s="3">
        <v>8</v>
      </c>
      <c r="L105" s="3">
        <v>76</v>
      </c>
      <c r="M105" s="18">
        <f t="shared" si="6"/>
        <v>0.46341463414634149</v>
      </c>
      <c r="N105" s="14">
        <v>71.87</v>
      </c>
      <c r="O105" s="3">
        <v>136</v>
      </c>
      <c r="P105" s="3">
        <v>104</v>
      </c>
      <c r="Q105" s="20">
        <f t="shared" si="7"/>
        <v>0.63414634146341464</v>
      </c>
      <c r="R105" s="3">
        <v>14</v>
      </c>
      <c r="S105" s="3"/>
      <c r="T105" s="3" t="e">
        <f>VLOOKUP(H105,'[1]22农学'!$A$2:$H$25,8,0)</f>
        <v>#N/A</v>
      </c>
      <c r="U105" s="7" t="s">
        <v>886</v>
      </c>
      <c r="V105" s="2" t="s">
        <v>821</v>
      </c>
      <c r="W105" s="10"/>
    </row>
    <row r="106" spans="1:23" customFormat="1" ht="25" hidden="1" customHeight="1" x14ac:dyDescent="0.3">
      <c r="A106" s="2" t="s">
        <v>70</v>
      </c>
      <c r="B106" s="2" t="s">
        <v>18</v>
      </c>
      <c r="C106" s="2" t="s">
        <v>19</v>
      </c>
      <c r="D106" s="2" t="s">
        <v>20</v>
      </c>
      <c r="E106" s="2" t="s">
        <v>21</v>
      </c>
      <c r="F106" s="2" t="s">
        <v>74</v>
      </c>
      <c r="G106" s="2" t="s">
        <v>662</v>
      </c>
      <c r="H106" s="2" t="s">
        <v>663</v>
      </c>
      <c r="I106" s="2" t="s">
        <v>25</v>
      </c>
      <c r="J106" s="3">
        <v>3.8</v>
      </c>
      <c r="K106" s="3">
        <v>10</v>
      </c>
      <c r="L106" s="3">
        <v>86</v>
      </c>
      <c r="M106" s="20">
        <f t="shared" si="6"/>
        <v>0.52439024390243905</v>
      </c>
      <c r="N106" s="14">
        <v>71.87</v>
      </c>
      <c r="O106" s="3">
        <v>136</v>
      </c>
      <c r="P106" s="3">
        <v>104</v>
      </c>
      <c r="Q106" s="20">
        <f t="shared" si="7"/>
        <v>0.63414634146341464</v>
      </c>
      <c r="R106" s="15">
        <v>17</v>
      </c>
      <c r="S106" s="8" t="s">
        <v>858</v>
      </c>
      <c r="T106" s="3" t="e">
        <f>VLOOKUP(H106,'[1]22农学'!$A$2:$H$25,8,0)</f>
        <v>#N/A</v>
      </c>
      <c r="U106" s="6" t="s">
        <v>498</v>
      </c>
      <c r="V106" s="5" t="s">
        <v>664</v>
      </c>
      <c r="W106" s="10"/>
    </row>
    <row r="107" spans="1:23" customFormat="1" ht="25" hidden="1" customHeight="1" x14ac:dyDescent="0.3">
      <c r="A107" s="2" t="s">
        <v>295</v>
      </c>
      <c r="B107" s="2" t="s">
        <v>18</v>
      </c>
      <c r="C107" s="2" t="s">
        <v>19</v>
      </c>
      <c r="D107" s="2" t="s">
        <v>20</v>
      </c>
      <c r="E107" s="2" t="s">
        <v>21</v>
      </c>
      <c r="F107" s="2" t="s">
        <v>22</v>
      </c>
      <c r="G107" s="2" t="s">
        <v>32</v>
      </c>
      <c r="H107" s="2" t="s">
        <v>33</v>
      </c>
      <c r="I107" s="2" t="s">
        <v>34</v>
      </c>
      <c r="J107" s="3">
        <v>3.6</v>
      </c>
      <c r="K107" s="3">
        <v>19</v>
      </c>
      <c r="L107" s="3">
        <v>113</v>
      </c>
      <c r="M107" s="20">
        <f t="shared" si="6"/>
        <v>0.68902439024390238</v>
      </c>
      <c r="N107" s="14">
        <v>71.87</v>
      </c>
      <c r="O107" s="3">
        <v>136</v>
      </c>
      <c r="P107" s="3">
        <v>104</v>
      </c>
      <c r="Q107" s="20">
        <f t="shared" si="7"/>
        <v>0.63414634146341464</v>
      </c>
      <c r="R107" s="15">
        <v>14</v>
      </c>
      <c r="S107" s="6"/>
      <c r="T107" s="3" t="e">
        <f>VLOOKUP(H107,'[1]22农学'!$A$2:$H$25,8,0)</f>
        <v>#N/A</v>
      </c>
      <c r="U107" s="6" t="s">
        <v>950</v>
      </c>
      <c r="V107" s="5" t="s">
        <v>39</v>
      </c>
      <c r="W107" s="10"/>
    </row>
    <row r="108" spans="1:23" customFormat="1" ht="25" hidden="1" customHeight="1" x14ac:dyDescent="0.3">
      <c r="A108" s="2" t="s">
        <v>251</v>
      </c>
      <c r="B108" s="2" t="s">
        <v>18</v>
      </c>
      <c r="C108" s="2" t="s">
        <v>19</v>
      </c>
      <c r="D108" s="2" t="s">
        <v>20</v>
      </c>
      <c r="E108" s="2" t="s">
        <v>21</v>
      </c>
      <c r="F108" s="2" t="s">
        <v>22</v>
      </c>
      <c r="G108" s="2" t="s">
        <v>803</v>
      </c>
      <c r="H108" s="2" t="s">
        <v>804</v>
      </c>
      <c r="I108" s="2" t="s">
        <v>34</v>
      </c>
      <c r="J108" s="3">
        <v>3.59</v>
      </c>
      <c r="K108" s="3">
        <v>20</v>
      </c>
      <c r="L108" s="3">
        <v>116</v>
      </c>
      <c r="M108" s="20">
        <f t="shared" si="6"/>
        <v>0.70731707317073167</v>
      </c>
      <c r="N108" s="14">
        <v>71.760000000000005</v>
      </c>
      <c r="O108" s="3">
        <v>139</v>
      </c>
      <c r="P108" s="3">
        <v>107</v>
      </c>
      <c r="Q108" s="20">
        <f t="shared" si="7"/>
        <v>0.65243902439024393</v>
      </c>
      <c r="R108" s="15">
        <v>16</v>
      </c>
      <c r="S108" s="6"/>
      <c r="T108" s="3" t="e">
        <f>VLOOKUP(H108,'[1]22农学'!$A$2:$H$25,8,0)</f>
        <v>#N/A</v>
      </c>
      <c r="U108" s="8" t="s">
        <v>915</v>
      </c>
      <c r="V108" s="5" t="s">
        <v>805</v>
      </c>
      <c r="W108" s="10"/>
    </row>
    <row r="109" spans="1:23" customFormat="1" ht="25" hidden="1" customHeight="1" x14ac:dyDescent="0.3">
      <c r="A109" s="2" t="s">
        <v>434</v>
      </c>
      <c r="B109" s="2" t="s">
        <v>18</v>
      </c>
      <c r="C109" s="2" t="s">
        <v>19</v>
      </c>
      <c r="D109" s="2" t="s">
        <v>20</v>
      </c>
      <c r="E109" s="2" t="s">
        <v>21</v>
      </c>
      <c r="F109" s="2" t="s">
        <v>22</v>
      </c>
      <c r="G109" s="2" t="s">
        <v>716</v>
      </c>
      <c r="H109" s="2" t="s">
        <v>717</v>
      </c>
      <c r="I109" s="2" t="s">
        <v>34</v>
      </c>
      <c r="J109" s="3">
        <v>3.56</v>
      </c>
      <c r="K109" s="3">
        <v>21</v>
      </c>
      <c r="L109" s="3">
        <v>118</v>
      </c>
      <c r="M109" s="20">
        <f t="shared" si="6"/>
        <v>0.71951219512195119</v>
      </c>
      <c r="N109" s="14">
        <v>71.680000000000007</v>
      </c>
      <c r="O109" s="3">
        <v>140</v>
      </c>
      <c r="P109" s="3">
        <v>108</v>
      </c>
      <c r="Q109" s="20">
        <f t="shared" si="7"/>
        <v>0.65853658536585369</v>
      </c>
      <c r="R109" s="15">
        <v>17</v>
      </c>
      <c r="S109" s="6"/>
      <c r="T109" s="3" t="e">
        <f>VLOOKUP(H109,'[1]22农学'!$A$2:$H$25,8,0)</f>
        <v>#N/A</v>
      </c>
      <c r="U109" s="6" t="s">
        <v>997</v>
      </c>
      <c r="V109" s="5" t="s">
        <v>718</v>
      </c>
      <c r="W109" s="10"/>
    </row>
    <row r="110" spans="1:23" customFormat="1" ht="25" hidden="1" customHeight="1" x14ac:dyDescent="0.3">
      <c r="A110" s="2" t="s">
        <v>438</v>
      </c>
      <c r="B110" s="2" t="s">
        <v>18</v>
      </c>
      <c r="C110" s="2" t="s">
        <v>19</v>
      </c>
      <c r="D110" s="2" t="s">
        <v>20</v>
      </c>
      <c r="E110" s="2" t="s">
        <v>21</v>
      </c>
      <c r="F110" s="2" t="s">
        <v>22</v>
      </c>
      <c r="G110" s="2" t="s">
        <v>23</v>
      </c>
      <c r="H110" s="2" t="s">
        <v>24</v>
      </c>
      <c r="I110" s="2" t="s">
        <v>25</v>
      </c>
      <c r="J110" s="3">
        <v>3.23</v>
      </c>
      <c r="K110" s="3">
        <v>23</v>
      </c>
      <c r="L110" s="3">
        <v>139</v>
      </c>
      <c r="M110" s="20">
        <f t="shared" si="6"/>
        <v>0.84756097560975607</v>
      </c>
      <c r="N110" s="14">
        <v>71.59</v>
      </c>
      <c r="O110" s="3">
        <v>141</v>
      </c>
      <c r="P110" s="3">
        <v>109</v>
      </c>
      <c r="Q110" s="20">
        <f t="shared" si="7"/>
        <v>0.66463414634146345</v>
      </c>
      <c r="R110" s="15">
        <v>18</v>
      </c>
      <c r="S110" s="8" t="s">
        <v>858</v>
      </c>
      <c r="T110" s="3" t="e">
        <f>VLOOKUP(H110,'[1]22农学'!$A$2:$H$25,8,0)</f>
        <v>#N/A</v>
      </c>
      <c r="U110" s="6" t="s">
        <v>967</v>
      </c>
      <c r="V110" s="5" t="s">
        <v>30</v>
      </c>
      <c r="W110" s="10"/>
    </row>
    <row r="111" spans="1:23" customFormat="1" ht="25" hidden="1" customHeight="1" x14ac:dyDescent="0.3">
      <c r="A111" s="2" t="s">
        <v>214</v>
      </c>
      <c r="B111" s="2" t="s">
        <v>18</v>
      </c>
      <c r="C111" s="2" t="s">
        <v>19</v>
      </c>
      <c r="D111" s="2" t="s">
        <v>20</v>
      </c>
      <c r="E111" s="2" t="s">
        <v>21</v>
      </c>
      <c r="F111" s="2" t="s">
        <v>79</v>
      </c>
      <c r="G111" s="2" t="s">
        <v>408</v>
      </c>
      <c r="H111" s="2" t="s">
        <v>409</v>
      </c>
      <c r="I111" s="2" t="s">
        <v>34</v>
      </c>
      <c r="J111" s="3">
        <v>3.48</v>
      </c>
      <c r="K111" s="3">
        <v>18</v>
      </c>
      <c r="L111" s="3">
        <v>123</v>
      </c>
      <c r="M111" s="20">
        <f t="shared" si="6"/>
        <v>0.75</v>
      </c>
      <c r="N111" s="14">
        <v>71.349999999999994</v>
      </c>
      <c r="O111" s="3">
        <v>142</v>
      </c>
      <c r="P111" s="3">
        <v>110</v>
      </c>
      <c r="Q111" s="20">
        <f t="shared" si="7"/>
        <v>0.67073170731707321</v>
      </c>
      <c r="R111" s="15">
        <v>15</v>
      </c>
      <c r="S111" s="8" t="s">
        <v>858</v>
      </c>
      <c r="T111" s="3" t="e">
        <f>VLOOKUP(H111,'[1]22农学'!$A$2:$H$25,8,0)</f>
        <v>#N/A</v>
      </c>
      <c r="U111" s="8" t="s">
        <v>938</v>
      </c>
      <c r="V111" s="5" t="s">
        <v>411</v>
      </c>
      <c r="W111" s="10"/>
    </row>
    <row r="112" spans="1:23" customFormat="1" ht="25" hidden="1" customHeight="1" x14ac:dyDescent="0.3">
      <c r="A112" s="2" t="s">
        <v>389</v>
      </c>
      <c r="B112" s="2" t="s">
        <v>18</v>
      </c>
      <c r="C112" s="2" t="s">
        <v>19</v>
      </c>
      <c r="D112" s="2" t="s">
        <v>20</v>
      </c>
      <c r="E112" s="2" t="s">
        <v>21</v>
      </c>
      <c r="F112" s="2" t="s">
        <v>22</v>
      </c>
      <c r="G112" s="2" t="s">
        <v>41</v>
      </c>
      <c r="H112" s="2" t="s">
        <v>42</v>
      </c>
      <c r="I112" s="2" t="s">
        <v>25</v>
      </c>
      <c r="J112" s="3">
        <v>3.75</v>
      </c>
      <c r="K112" s="3">
        <v>12</v>
      </c>
      <c r="L112" s="3">
        <v>97</v>
      </c>
      <c r="M112" s="20">
        <f t="shared" si="6"/>
        <v>0.59146341463414631</v>
      </c>
      <c r="N112" s="14">
        <v>71.17</v>
      </c>
      <c r="O112" s="3">
        <v>144</v>
      </c>
      <c r="P112" s="3">
        <v>111</v>
      </c>
      <c r="Q112" s="20">
        <f t="shared" si="7"/>
        <v>0.67682926829268297</v>
      </c>
      <c r="R112" s="15">
        <v>19</v>
      </c>
      <c r="S112" s="6"/>
      <c r="T112" s="3" t="e">
        <f>VLOOKUP(H112,'[1]22农学'!$A$2:$H$25,8,0)</f>
        <v>#N/A</v>
      </c>
      <c r="U112" s="8" t="s">
        <v>946</v>
      </c>
      <c r="V112" s="5" t="s">
        <v>47</v>
      </c>
      <c r="W112" s="10"/>
    </row>
    <row r="113" spans="1:23" customFormat="1" ht="25" hidden="1" customHeight="1" x14ac:dyDescent="0.3">
      <c r="A113" s="2" t="s">
        <v>120</v>
      </c>
      <c r="B113" s="2" t="s">
        <v>18</v>
      </c>
      <c r="C113" s="2" t="s">
        <v>19</v>
      </c>
      <c r="D113" s="2" t="s">
        <v>20</v>
      </c>
      <c r="E113" s="2" t="s">
        <v>49</v>
      </c>
      <c r="F113" s="2" t="s">
        <v>50</v>
      </c>
      <c r="G113" s="2" t="s">
        <v>234</v>
      </c>
      <c r="H113" s="2" t="s">
        <v>235</v>
      </c>
      <c r="I113" s="2" t="s">
        <v>34</v>
      </c>
      <c r="J113" s="3">
        <v>3.42</v>
      </c>
      <c r="K113" s="3">
        <v>25</v>
      </c>
      <c r="L113" s="3">
        <v>127</v>
      </c>
      <c r="M113" s="20">
        <f t="shared" si="6"/>
        <v>0.77439024390243905</v>
      </c>
      <c r="N113" s="14">
        <v>70.95</v>
      </c>
      <c r="O113" s="3">
        <v>146</v>
      </c>
      <c r="P113" s="3">
        <v>112</v>
      </c>
      <c r="Q113" s="20">
        <f t="shared" si="7"/>
        <v>0.68292682926829273</v>
      </c>
      <c r="R113" s="15">
        <v>22</v>
      </c>
      <c r="S113" s="8" t="s">
        <v>858</v>
      </c>
      <c r="T113" s="3" t="e">
        <f>VLOOKUP(H113,'[1]22农学'!$A$2:$H$25,8,0)</f>
        <v>#N/A</v>
      </c>
      <c r="U113" s="6" t="s">
        <v>994</v>
      </c>
      <c r="V113" s="5" t="s">
        <v>238</v>
      </c>
      <c r="W113" s="10"/>
    </row>
    <row r="114" spans="1:23" customFormat="1" ht="25" hidden="1" customHeight="1" x14ac:dyDescent="0.3">
      <c r="A114" s="2" t="s">
        <v>458</v>
      </c>
      <c r="B114" s="2" t="s">
        <v>18</v>
      </c>
      <c r="C114" s="2" t="s">
        <v>19</v>
      </c>
      <c r="D114" s="2" t="s">
        <v>20</v>
      </c>
      <c r="E114" s="2" t="s">
        <v>21</v>
      </c>
      <c r="F114" s="2" t="s">
        <v>22</v>
      </c>
      <c r="G114" s="2" t="s">
        <v>735</v>
      </c>
      <c r="H114" s="2" t="s">
        <v>736</v>
      </c>
      <c r="I114" s="2" t="s">
        <v>34</v>
      </c>
      <c r="J114" s="3">
        <v>3.72</v>
      </c>
      <c r="K114" s="3">
        <v>14</v>
      </c>
      <c r="L114" s="3">
        <v>100</v>
      </c>
      <c r="M114" s="20">
        <f t="shared" si="6"/>
        <v>0.6097560975609756</v>
      </c>
      <c r="N114" s="14">
        <v>70.66</v>
      </c>
      <c r="O114" s="3">
        <v>147</v>
      </c>
      <c r="P114" s="3">
        <v>113</v>
      </c>
      <c r="Q114" s="20">
        <f t="shared" si="7"/>
        <v>0.68902439024390238</v>
      </c>
      <c r="R114" s="15">
        <v>20</v>
      </c>
      <c r="S114" s="6"/>
      <c r="T114" s="3" t="e">
        <f>VLOOKUP(H114,'[1]22农学'!$A$2:$H$25,8,0)</f>
        <v>#N/A</v>
      </c>
      <c r="U114" s="8" t="s">
        <v>924</v>
      </c>
      <c r="V114" s="5" t="s">
        <v>737</v>
      </c>
      <c r="W114" s="10"/>
    </row>
    <row r="115" spans="1:23" customFormat="1" ht="25" hidden="1" customHeight="1" x14ac:dyDescent="0.3">
      <c r="A115" s="2" t="s">
        <v>26</v>
      </c>
      <c r="B115" s="2" t="s">
        <v>18</v>
      </c>
      <c r="C115" s="2" t="s">
        <v>19</v>
      </c>
      <c r="D115" s="2" t="s">
        <v>20</v>
      </c>
      <c r="E115" s="2" t="s">
        <v>49</v>
      </c>
      <c r="F115" s="2" t="s">
        <v>50</v>
      </c>
      <c r="G115" s="2" t="s">
        <v>273</v>
      </c>
      <c r="H115" s="2" t="s">
        <v>274</v>
      </c>
      <c r="I115" s="2" t="s">
        <v>25</v>
      </c>
      <c r="J115" s="3">
        <v>3.9</v>
      </c>
      <c r="K115" s="3">
        <v>20</v>
      </c>
      <c r="L115" s="3">
        <v>65</v>
      </c>
      <c r="M115" s="18">
        <f t="shared" si="6"/>
        <v>0.39634146341463417</v>
      </c>
      <c r="N115" s="14">
        <v>70.459999999999994</v>
      </c>
      <c r="O115" s="3">
        <v>148</v>
      </c>
      <c r="P115" s="3">
        <v>114</v>
      </c>
      <c r="Q115" s="20">
        <f t="shared" si="7"/>
        <v>0.69512195121951215</v>
      </c>
      <c r="R115" s="15">
        <v>23</v>
      </c>
      <c r="S115" s="6"/>
      <c r="T115" s="3" t="e">
        <f>VLOOKUP(H115,'[1]22农学'!$A$2:$H$25,8,0)</f>
        <v>#N/A</v>
      </c>
      <c r="U115" s="8" t="s">
        <v>905</v>
      </c>
      <c r="V115" s="5" t="s">
        <v>275</v>
      </c>
      <c r="W115" s="10"/>
    </row>
    <row r="116" spans="1:23" customFormat="1" ht="25" hidden="1" customHeight="1" x14ac:dyDescent="0.3">
      <c r="A116" s="2" t="s">
        <v>342</v>
      </c>
      <c r="B116" s="2" t="s">
        <v>18</v>
      </c>
      <c r="C116" s="2" t="s">
        <v>19</v>
      </c>
      <c r="D116" s="2" t="s">
        <v>20</v>
      </c>
      <c r="E116" s="2" t="s">
        <v>21</v>
      </c>
      <c r="F116" s="2" t="s">
        <v>60</v>
      </c>
      <c r="G116" s="2" t="s">
        <v>772</v>
      </c>
      <c r="H116" s="2" t="s">
        <v>773</v>
      </c>
      <c r="I116" s="2" t="s">
        <v>25</v>
      </c>
      <c r="J116" s="3">
        <v>3.73</v>
      </c>
      <c r="K116" s="3">
        <v>11</v>
      </c>
      <c r="L116" s="3">
        <v>99</v>
      </c>
      <c r="M116" s="20">
        <f t="shared" si="6"/>
        <v>0.60365853658536583</v>
      </c>
      <c r="N116" s="14">
        <v>70.430000000000007</v>
      </c>
      <c r="O116" s="3">
        <v>149</v>
      </c>
      <c r="P116" s="3">
        <v>115</v>
      </c>
      <c r="Q116" s="20">
        <f t="shared" si="7"/>
        <v>0.70121951219512191</v>
      </c>
      <c r="R116" s="15">
        <v>11</v>
      </c>
      <c r="S116" s="6"/>
      <c r="T116" s="3" t="e">
        <f>VLOOKUP(H116,'[1]22农学'!$A$2:$H$25,8,0)</f>
        <v>#N/A</v>
      </c>
      <c r="U116" s="8" t="s">
        <v>869</v>
      </c>
      <c r="V116" s="5" t="s">
        <v>774</v>
      </c>
      <c r="W116" s="10"/>
    </row>
    <row r="117" spans="1:23" customFormat="1" ht="25" hidden="1" customHeight="1" x14ac:dyDescent="0.3">
      <c r="A117" s="2" t="s">
        <v>465</v>
      </c>
      <c r="B117" s="2" t="s">
        <v>18</v>
      </c>
      <c r="C117" s="2" t="s">
        <v>19</v>
      </c>
      <c r="D117" s="2" t="s">
        <v>20</v>
      </c>
      <c r="E117" s="2" t="s">
        <v>21</v>
      </c>
      <c r="F117" s="2" t="s">
        <v>74</v>
      </c>
      <c r="G117" s="2" t="s">
        <v>659</v>
      </c>
      <c r="H117" s="2" t="s">
        <v>660</v>
      </c>
      <c r="I117" s="2" t="s">
        <v>34</v>
      </c>
      <c r="J117" s="3">
        <v>3.7</v>
      </c>
      <c r="K117" s="3">
        <v>14</v>
      </c>
      <c r="L117" s="3">
        <v>103</v>
      </c>
      <c r="M117" s="20">
        <f t="shared" si="6"/>
        <v>0.62804878048780488</v>
      </c>
      <c r="N117" s="14">
        <v>70.31</v>
      </c>
      <c r="O117" s="3">
        <v>150</v>
      </c>
      <c r="P117" s="3">
        <v>116</v>
      </c>
      <c r="Q117" s="20">
        <f t="shared" si="7"/>
        <v>0.70731707317073167</v>
      </c>
      <c r="R117" s="15">
        <v>18</v>
      </c>
      <c r="S117" s="8" t="s">
        <v>858</v>
      </c>
      <c r="T117" s="3" t="e">
        <f>VLOOKUP(H117,'[1]22农学'!$A$2:$H$25,8,0)</f>
        <v>#N/A</v>
      </c>
      <c r="U117" s="8" t="s">
        <v>789</v>
      </c>
      <c r="V117" s="5" t="s">
        <v>661</v>
      </c>
      <c r="W117" s="10"/>
    </row>
    <row r="118" spans="1:23" customFormat="1" ht="25" hidden="1" customHeight="1" x14ac:dyDescent="0.3">
      <c r="A118" s="2" t="s">
        <v>366</v>
      </c>
      <c r="B118" s="2" t="s">
        <v>18</v>
      </c>
      <c r="C118" s="2" t="s">
        <v>19</v>
      </c>
      <c r="D118" s="2" t="s">
        <v>20</v>
      </c>
      <c r="E118" s="2" t="s">
        <v>21</v>
      </c>
      <c r="F118" s="2" t="s">
        <v>74</v>
      </c>
      <c r="G118" s="2" t="s">
        <v>787</v>
      </c>
      <c r="H118" s="2" t="s">
        <v>788</v>
      </c>
      <c r="I118" s="2" t="s">
        <v>34</v>
      </c>
      <c r="J118" s="3">
        <v>3.52</v>
      </c>
      <c r="K118" s="3">
        <v>18</v>
      </c>
      <c r="L118" s="3">
        <v>120</v>
      </c>
      <c r="M118" s="20">
        <f t="shared" si="6"/>
        <v>0.73170731707317072</v>
      </c>
      <c r="N118" s="14">
        <v>70.3</v>
      </c>
      <c r="O118" s="3">
        <v>151</v>
      </c>
      <c r="P118" s="3">
        <v>117</v>
      </c>
      <c r="Q118" s="20">
        <f t="shared" si="7"/>
        <v>0.71341463414634143</v>
      </c>
      <c r="R118" s="15">
        <v>19</v>
      </c>
      <c r="S118" s="8" t="s">
        <v>858</v>
      </c>
      <c r="T118" s="3" t="e">
        <f>VLOOKUP(H118,'[1]22农学'!$A$2:$H$25,8,0)</f>
        <v>#N/A</v>
      </c>
      <c r="U118" s="8" t="s">
        <v>890</v>
      </c>
      <c r="V118" s="5" t="s">
        <v>790</v>
      </c>
      <c r="W118" s="10"/>
    </row>
    <row r="119" spans="1:23" customFormat="1" ht="25" hidden="1" customHeight="1" x14ac:dyDescent="0.3">
      <c r="A119" s="2" t="s">
        <v>418</v>
      </c>
      <c r="B119" s="2" t="s">
        <v>18</v>
      </c>
      <c r="C119" s="2" t="s">
        <v>19</v>
      </c>
      <c r="D119" s="2" t="s">
        <v>20</v>
      </c>
      <c r="E119" s="2" t="s">
        <v>21</v>
      </c>
      <c r="F119" s="2" t="s">
        <v>22</v>
      </c>
      <c r="G119" s="2" t="s">
        <v>750</v>
      </c>
      <c r="H119" s="2" t="s">
        <v>751</v>
      </c>
      <c r="I119" s="2" t="s">
        <v>25</v>
      </c>
      <c r="J119" s="3">
        <v>3.67</v>
      </c>
      <c r="K119" s="3">
        <v>16</v>
      </c>
      <c r="L119" s="3">
        <v>108</v>
      </c>
      <c r="M119" s="20">
        <f t="shared" si="6"/>
        <v>0.65853658536585369</v>
      </c>
      <c r="N119" s="14">
        <v>70.12</v>
      </c>
      <c r="O119" s="3">
        <v>153</v>
      </c>
      <c r="P119" s="3">
        <v>118</v>
      </c>
      <c r="Q119" s="20">
        <f t="shared" si="7"/>
        <v>0.71951219512195119</v>
      </c>
      <c r="R119" s="15">
        <v>21</v>
      </c>
      <c r="S119" s="6"/>
      <c r="T119" s="3" t="e">
        <f>VLOOKUP(H119,'[1]22农学'!$A$2:$H$25,8,0)</f>
        <v>#N/A</v>
      </c>
      <c r="U119" s="8" t="s">
        <v>942</v>
      </c>
      <c r="V119" s="5" t="s">
        <v>752</v>
      </c>
      <c r="W119" s="10"/>
    </row>
    <row r="120" spans="1:23" customFormat="1" ht="25" hidden="1" customHeight="1" x14ac:dyDescent="0.3">
      <c r="A120" s="2" t="s">
        <v>127</v>
      </c>
      <c r="B120" s="2" t="s">
        <v>18</v>
      </c>
      <c r="C120" s="2" t="s">
        <v>19</v>
      </c>
      <c r="D120" s="2" t="s">
        <v>20</v>
      </c>
      <c r="E120" s="2" t="s">
        <v>21</v>
      </c>
      <c r="F120" s="2" t="s">
        <v>79</v>
      </c>
      <c r="G120" s="2" t="s">
        <v>109</v>
      </c>
      <c r="H120" s="2" t="s">
        <v>110</v>
      </c>
      <c r="I120" s="2" t="s">
        <v>25</v>
      </c>
      <c r="J120" s="3">
        <v>3.68</v>
      </c>
      <c r="K120" s="3">
        <v>15</v>
      </c>
      <c r="L120" s="3">
        <v>105</v>
      </c>
      <c r="M120" s="20">
        <f t="shared" si="6"/>
        <v>0.6402439024390244</v>
      </c>
      <c r="N120" s="14">
        <v>69.94</v>
      </c>
      <c r="O120" s="3">
        <v>155</v>
      </c>
      <c r="P120" s="3">
        <v>119</v>
      </c>
      <c r="Q120" s="20">
        <f t="shared" si="7"/>
        <v>0.72560975609756095</v>
      </c>
      <c r="R120" s="15">
        <v>16</v>
      </c>
      <c r="S120" s="8" t="s">
        <v>858</v>
      </c>
      <c r="T120" s="3" t="e">
        <f>VLOOKUP(H120,'[1]22农学'!$A$2:$H$25,8,0)</f>
        <v>#N/A</v>
      </c>
      <c r="U120" s="8" t="s">
        <v>885</v>
      </c>
      <c r="V120" s="5" t="s">
        <v>113</v>
      </c>
      <c r="W120" s="10"/>
    </row>
    <row r="121" spans="1:23" customFormat="1" ht="25" hidden="1" customHeight="1" x14ac:dyDescent="0.3">
      <c r="A121" s="2" t="s">
        <v>471</v>
      </c>
      <c r="B121" s="2" t="s">
        <v>18</v>
      </c>
      <c r="C121" s="2" t="s">
        <v>19</v>
      </c>
      <c r="D121" s="2" t="s">
        <v>20</v>
      </c>
      <c r="E121" s="2" t="s">
        <v>21</v>
      </c>
      <c r="F121" s="2" t="s">
        <v>60</v>
      </c>
      <c r="G121" s="2" t="s">
        <v>763</v>
      </c>
      <c r="H121" s="2" t="s">
        <v>764</v>
      </c>
      <c r="I121" s="2" t="s">
        <v>34</v>
      </c>
      <c r="J121" s="3">
        <v>3.27</v>
      </c>
      <c r="K121" s="3">
        <v>15</v>
      </c>
      <c r="L121" s="3">
        <v>134</v>
      </c>
      <c r="M121" s="20">
        <f t="shared" si="6"/>
        <v>0.81707317073170727</v>
      </c>
      <c r="N121" s="14">
        <v>69.849999999999994</v>
      </c>
      <c r="O121" s="3">
        <v>156</v>
      </c>
      <c r="P121" s="3">
        <v>120</v>
      </c>
      <c r="Q121" s="20">
        <f t="shared" si="7"/>
        <v>0.73170731707317072</v>
      </c>
      <c r="R121" s="15">
        <v>12</v>
      </c>
      <c r="S121" s="8" t="s">
        <v>858</v>
      </c>
      <c r="T121" s="3" t="str">
        <f>VLOOKUP(H121,'[1]22农学'!$A$2:$H$25,8,0)</f>
        <v>是</v>
      </c>
      <c r="U121" s="6" t="s">
        <v>956</v>
      </c>
      <c r="V121" s="5" t="s">
        <v>765</v>
      </c>
      <c r="W121" s="10"/>
    </row>
    <row r="122" spans="1:23" customFormat="1" ht="25" hidden="1" customHeight="1" x14ac:dyDescent="0.3">
      <c r="A122" s="2" t="s">
        <v>333</v>
      </c>
      <c r="B122" s="2" t="s">
        <v>18</v>
      </c>
      <c r="C122" s="2" t="s">
        <v>19</v>
      </c>
      <c r="D122" s="2" t="s">
        <v>20</v>
      </c>
      <c r="E122" s="2" t="s">
        <v>21</v>
      </c>
      <c r="F122" s="2" t="s">
        <v>22</v>
      </c>
      <c r="G122" s="2" t="s">
        <v>114</v>
      </c>
      <c r="H122" s="2" t="s">
        <v>115</v>
      </c>
      <c r="I122" s="2" t="s">
        <v>34</v>
      </c>
      <c r="J122" s="3">
        <v>3.79</v>
      </c>
      <c r="K122" s="3">
        <v>11</v>
      </c>
      <c r="L122" s="3">
        <v>88</v>
      </c>
      <c r="M122" s="20">
        <f t="shared" si="6"/>
        <v>0.53658536585365857</v>
      </c>
      <c r="N122" s="14">
        <v>69.7</v>
      </c>
      <c r="O122" s="3">
        <v>157</v>
      </c>
      <c r="P122" s="3">
        <v>121</v>
      </c>
      <c r="Q122" s="20">
        <f t="shared" si="7"/>
        <v>0.73780487804878048</v>
      </c>
      <c r="R122" s="15">
        <v>22</v>
      </c>
      <c r="S122" s="6"/>
      <c r="T122" s="3" t="e">
        <f>VLOOKUP(H122,'[1]22农学'!$A$2:$H$25,8,0)</f>
        <v>#N/A</v>
      </c>
      <c r="U122" s="8">
        <v>0</v>
      </c>
      <c r="V122" s="5" t="s">
        <v>121</v>
      </c>
      <c r="W122" s="10"/>
    </row>
    <row r="123" spans="1:23" customFormat="1" ht="25" hidden="1" customHeight="1" x14ac:dyDescent="0.3">
      <c r="A123" s="2" t="s">
        <v>192</v>
      </c>
      <c r="B123" s="2" t="s">
        <v>18</v>
      </c>
      <c r="C123" s="2" t="s">
        <v>19</v>
      </c>
      <c r="D123" s="2" t="s">
        <v>20</v>
      </c>
      <c r="E123" s="2" t="s">
        <v>122</v>
      </c>
      <c r="F123" s="2" t="s">
        <v>123</v>
      </c>
      <c r="G123" s="2" t="s">
        <v>504</v>
      </c>
      <c r="H123" s="2" t="s">
        <v>505</v>
      </c>
      <c r="I123" s="2" t="s">
        <v>34</v>
      </c>
      <c r="J123" s="3">
        <v>3.6</v>
      </c>
      <c r="K123" s="3">
        <v>30</v>
      </c>
      <c r="L123" s="3">
        <v>113</v>
      </c>
      <c r="M123" s="20">
        <f t="shared" si="6"/>
        <v>0.68902439024390238</v>
      </c>
      <c r="N123" s="14">
        <v>69.680000000000007</v>
      </c>
      <c r="O123" s="3">
        <v>159</v>
      </c>
      <c r="P123" s="3">
        <v>122</v>
      </c>
      <c r="Q123" s="20">
        <f t="shared" si="7"/>
        <v>0.74390243902439024</v>
      </c>
      <c r="R123" s="15">
        <v>30</v>
      </c>
      <c r="S123" s="8" t="s">
        <v>1007</v>
      </c>
      <c r="T123" s="3" t="e">
        <f>VLOOKUP(H123,'[1]22农学'!$A$2:$H$25,8,0)</f>
        <v>#N/A</v>
      </c>
      <c r="U123" s="8" t="s">
        <v>761</v>
      </c>
      <c r="V123" s="5" t="s">
        <v>506</v>
      </c>
      <c r="W123" s="16"/>
    </row>
    <row r="124" spans="1:23" customFormat="1" ht="25" hidden="1" customHeight="1" x14ac:dyDescent="0.3">
      <c r="A124" s="2" t="s">
        <v>495</v>
      </c>
      <c r="B124" s="2" t="s">
        <v>18</v>
      </c>
      <c r="C124" s="2" t="s">
        <v>19</v>
      </c>
      <c r="D124" s="2" t="s">
        <v>20</v>
      </c>
      <c r="E124" s="2" t="s">
        <v>21</v>
      </c>
      <c r="F124" s="2" t="s">
        <v>74</v>
      </c>
      <c r="G124" s="2" t="s">
        <v>624</v>
      </c>
      <c r="H124" s="2" t="s">
        <v>625</v>
      </c>
      <c r="I124" s="2" t="s">
        <v>34</v>
      </c>
      <c r="J124" s="3">
        <v>3.63</v>
      </c>
      <c r="K124" s="3">
        <v>15</v>
      </c>
      <c r="L124" s="3">
        <v>112</v>
      </c>
      <c r="M124" s="20">
        <f t="shared" si="6"/>
        <v>0.68292682926829273</v>
      </c>
      <c r="N124" s="14">
        <v>69.39</v>
      </c>
      <c r="O124" s="3">
        <v>160</v>
      </c>
      <c r="P124" s="3">
        <v>123</v>
      </c>
      <c r="Q124" s="20">
        <f t="shared" si="7"/>
        <v>0.75</v>
      </c>
      <c r="R124" s="15">
        <v>20</v>
      </c>
      <c r="S124" s="8" t="s">
        <v>858</v>
      </c>
      <c r="T124" s="3" t="e">
        <f>VLOOKUP(H124,'[1]22农学'!$A$2:$H$25,8,0)</f>
        <v>#N/A</v>
      </c>
      <c r="U124" s="8" t="s">
        <v>901</v>
      </c>
      <c r="V124" s="5" t="s">
        <v>626</v>
      </c>
      <c r="W124" s="10"/>
    </row>
    <row r="125" spans="1:23" customFormat="1" ht="25" hidden="1" customHeight="1" x14ac:dyDescent="0.3">
      <c r="A125" s="2" t="s">
        <v>128</v>
      </c>
      <c r="B125" s="2" t="s">
        <v>18</v>
      </c>
      <c r="C125" s="2" t="s">
        <v>19</v>
      </c>
      <c r="D125" s="2" t="s">
        <v>20</v>
      </c>
      <c r="E125" s="2" t="s">
        <v>49</v>
      </c>
      <c r="F125" s="2" t="s">
        <v>50</v>
      </c>
      <c r="G125" s="2" t="s">
        <v>245</v>
      </c>
      <c r="H125" s="2" t="s">
        <v>246</v>
      </c>
      <c r="I125" s="2" t="s">
        <v>34</v>
      </c>
      <c r="J125" s="3">
        <v>3.86</v>
      </c>
      <c r="K125" s="3">
        <v>21</v>
      </c>
      <c r="L125" s="3">
        <v>69</v>
      </c>
      <c r="M125" s="18">
        <f t="shared" si="6"/>
        <v>0.42073170731707316</v>
      </c>
      <c r="N125" s="14">
        <v>69.3</v>
      </c>
      <c r="O125" s="3">
        <v>161</v>
      </c>
      <c r="P125" s="3">
        <v>124</v>
      </c>
      <c r="Q125" s="20">
        <f t="shared" si="7"/>
        <v>0.75609756097560976</v>
      </c>
      <c r="R125" s="15">
        <v>24</v>
      </c>
      <c r="S125" s="6"/>
      <c r="T125" s="3" t="e">
        <f>VLOOKUP(H125,'[1]22农学'!$A$2:$H$25,8,0)</f>
        <v>#N/A</v>
      </c>
      <c r="U125" s="8" t="s">
        <v>902</v>
      </c>
      <c r="V125" s="5" t="s">
        <v>247</v>
      </c>
      <c r="W125" s="10"/>
    </row>
    <row r="126" spans="1:23" customFormat="1" ht="25" hidden="1" customHeight="1" x14ac:dyDescent="0.3">
      <c r="A126" s="2" t="s">
        <v>503</v>
      </c>
      <c r="B126" s="2" t="s">
        <v>18</v>
      </c>
      <c r="C126" s="2" t="s">
        <v>19</v>
      </c>
      <c r="D126" s="2" t="s">
        <v>20</v>
      </c>
      <c r="E126" s="2" t="s">
        <v>21</v>
      </c>
      <c r="F126" s="2" t="s">
        <v>79</v>
      </c>
      <c r="G126" s="2" t="s">
        <v>431</v>
      </c>
      <c r="H126" s="2" t="s">
        <v>432</v>
      </c>
      <c r="I126" s="2" t="s">
        <v>25</v>
      </c>
      <c r="J126" s="3">
        <v>3.56</v>
      </c>
      <c r="K126" s="3">
        <v>16</v>
      </c>
      <c r="L126" s="3">
        <v>118</v>
      </c>
      <c r="M126" s="20">
        <f t="shared" si="6"/>
        <v>0.71951219512195119</v>
      </c>
      <c r="N126" s="14">
        <v>69.150000000000006</v>
      </c>
      <c r="O126" s="3">
        <v>163</v>
      </c>
      <c r="P126" s="3">
        <v>125</v>
      </c>
      <c r="Q126" s="20">
        <f t="shared" si="7"/>
        <v>0.76219512195121952</v>
      </c>
      <c r="R126" s="15">
        <v>17</v>
      </c>
      <c r="S126" s="6"/>
      <c r="T126" s="3" t="e">
        <f>VLOOKUP(H126,'[1]22农学'!$A$2:$H$25,8,0)</f>
        <v>#N/A</v>
      </c>
      <c r="U126" s="8" t="s">
        <v>933</v>
      </c>
      <c r="V126" s="5" t="s">
        <v>433</v>
      </c>
      <c r="W126" s="10"/>
    </row>
    <row r="127" spans="1:23" customFormat="1" ht="25" hidden="1" customHeight="1" x14ac:dyDescent="0.3">
      <c r="A127" s="2" t="s">
        <v>170</v>
      </c>
      <c r="B127" s="2" t="s">
        <v>18</v>
      </c>
      <c r="C127" s="2" t="s">
        <v>19</v>
      </c>
      <c r="D127" s="2" t="s">
        <v>20</v>
      </c>
      <c r="E127" s="2" t="s">
        <v>49</v>
      </c>
      <c r="F127" s="2" t="s">
        <v>50</v>
      </c>
      <c r="G127" s="2" t="s">
        <v>175</v>
      </c>
      <c r="H127" s="2" t="s">
        <v>176</v>
      </c>
      <c r="I127" s="2" t="s">
        <v>34</v>
      </c>
      <c r="J127" s="3">
        <v>3.78</v>
      </c>
      <c r="K127" s="3">
        <v>22</v>
      </c>
      <c r="L127" s="3">
        <v>91</v>
      </c>
      <c r="M127" s="20">
        <f t="shared" si="6"/>
        <v>0.55487804878048785</v>
      </c>
      <c r="N127" s="14">
        <v>68.680000000000007</v>
      </c>
      <c r="O127" s="3">
        <v>165</v>
      </c>
      <c r="P127" s="3">
        <v>126</v>
      </c>
      <c r="Q127" s="20">
        <f t="shared" si="7"/>
        <v>0.76829268292682928</v>
      </c>
      <c r="R127" s="15">
        <v>25</v>
      </c>
      <c r="S127" s="8" t="s">
        <v>858</v>
      </c>
      <c r="T127" s="3" t="e">
        <f>VLOOKUP(H127,'[1]22农学'!$A$2:$H$25,8,0)</f>
        <v>#N/A</v>
      </c>
      <c r="U127" s="6" t="s">
        <v>973</v>
      </c>
      <c r="V127" s="5" t="s">
        <v>178</v>
      </c>
      <c r="W127" s="10"/>
    </row>
    <row r="128" spans="1:23" customFormat="1" ht="25" hidden="1" customHeight="1" x14ac:dyDescent="0.3">
      <c r="A128" s="2" t="s">
        <v>134</v>
      </c>
      <c r="B128" s="2" t="s">
        <v>18</v>
      </c>
      <c r="C128" s="2" t="s">
        <v>19</v>
      </c>
      <c r="D128" s="2" t="s">
        <v>20</v>
      </c>
      <c r="E128" s="2" t="s">
        <v>21</v>
      </c>
      <c r="F128" s="2" t="s">
        <v>60</v>
      </c>
      <c r="G128" s="2" t="s">
        <v>846</v>
      </c>
      <c r="H128" s="2" t="s">
        <v>847</v>
      </c>
      <c r="I128" s="2" t="s">
        <v>34</v>
      </c>
      <c r="J128" s="3">
        <v>3.39</v>
      </c>
      <c r="K128" s="3">
        <v>12</v>
      </c>
      <c r="L128" s="3">
        <v>129</v>
      </c>
      <c r="M128" s="20">
        <f t="shared" si="6"/>
        <v>0.78658536585365857</v>
      </c>
      <c r="N128" s="14">
        <v>68.56</v>
      </c>
      <c r="O128" s="3">
        <v>166</v>
      </c>
      <c r="P128" s="3">
        <v>127</v>
      </c>
      <c r="Q128" s="20">
        <f t="shared" si="7"/>
        <v>0.77439024390243905</v>
      </c>
      <c r="R128" s="15">
        <v>13</v>
      </c>
      <c r="S128" s="8" t="s">
        <v>858</v>
      </c>
      <c r="T128" s="3" t="e">
        <f>VLOOKUP(H128,'[1]22农学'!$A$2:$H$25,8,0)</f>
        <v>#N/A</v>
      </c>
      <c r="U128" s="8" t="s">
        <v>910</v>
      </c>
      <c r="V128" s="5" t="s">
        <v>848</v>
      </c>
      <c r="W128" s="10"/>
    </row>
    <row r="129" spans="1:23" customFormat="1" ht="25" hidden="1" customHeight="1" x14ac:dyDescent="0.3">
      <c r="A129" s="2" t="s">
        <v>513</v>
      </c>
      <c r="B129" s="2" t="s">
        <v>18</v>
      </c>
      <c r="C129" s="2" t="s">
        <v>19</v>
      </c>
      <c r="D129" s="2" t="s">
        <v>20</v>
      </c>
      <c r="E129" s="2" t="s">
        <v>21</v>
      </c>
      <c r="F129" s="2" t="s">
        <v>79</v>
      </c>
      <c r="G129" s="2" t="s">
        <v>86</v>
      </c>
      <c r="H129" s="2" t="s">
        <v>87</v>
      </c>
      <c r="I129" s="2" t="s">
        <v>25</v>
      </c>
      <c r="J129" s="3">
        <v>3.25</v>
      </c>
      <c r="K129" s="3">
        <v>20</v>
      </c>
      <c r="L129" s="3">
        <v>137</v>
      </c>
      <c r="M129" s="20">
        <f t="shared" si="6"/>
        <v>0.83536585365853655</v>
      </c>
      <c r="N129" s="14">
        <v>68.31</v>
      </c>
      <c r="O129" s="3">
        <v>167</v>
      </c>
      <c r="P129" s="3">
        <v>128</v>
      </c>
      <c r="Q129" s="20">
        <f t="shared" si="7"/>
        <v>0.78048780487804881</v>
      </c>
      <c r="R129" s="15">
        <v>18</v>
      </c>
      <c r="S129" s="8" t="s">
        <v>858</v>
      </c>
      <c r="T129" s="3" t="e">
        <f>VLOOKUP(H129,'[1]22农学'!$A$2:$H$25,8,0)</f>
        <v>#N/A</v>
      </c>
      <c r="U129" s="8" t="s">
        <v>869</v>
      </c>
      <c r="V129" s="5" t="s">
        <v>90</v>
      </c>
      <c r="W129" s="10"/>
    </row>
    <row r="130" spans="1:23" customFormat="1" ht="25" hidden="1" customHeight="1" x14ac:dyDescent="0.3">
      <c r="A130" s="2" t="s">
        <v>329</v>
      </c>
      <c r="B130" s="2" t="s">
        <v>18</v>
      </c>
      <c r="C130" s="2" t="s">
        <v>19</v>
      </c>
      <c r="D130" s="2" t="s">
        <v>20</v>
      </c>
      <c r="E130" s="2" t="s">
        <v>21</v>
      </c>
      <c r="F130" s="2" t="s">
        <v>74</v>
      </c>
      <c r="G130" s="2" t="s">
        <v>528</v>
      </c>
      <c r="H130" s="2" t="s">
        <v>529</v>
      </c>
      <c r="I130" s="2" t="s">
        <v>34</v>
      </c>
      <c r="J130" s="3">
        <v>3.2</v>
      </c>
      <c r="K130" s="3">
        <v>23</v>
      </c>
      <c r="L130" s="3">
        <v>142</v>
      </c>
      <c r="M130" s="20">
        <f t="shared" ref="M130:M161" si="8">L130/164</f>
        <v>0.86585365853658536</v>
      </c>
      <c r="N130" s="14">
        <v>68.3</v>
      </c>
      <c r="O130" s="3">
        <v>168</v>
      </c>
      <c r="P130" s="3">
        <v>129</v>
      </c>
      <c r="Q130" s="20">
        <f t="shared" ref="Q130:Q161" si="9">P130/164</f>
        <v>0.78658536585365857</v>
      </c>
      <c r="R130" s="15">
        <v>21</v>
      </c>
      <c r="S130" s="8" t="s">
        <v>858</v>
      </c>
      <c r="T130" s="3" t="e">
        <f>VLOOKUP(H130,'[1]22农学'!$A$2:$H$25,8,0)</f>
        <v>#N/A</v>
      </c>
      <c r="U130" s="6" t="s">
        <v>991</v>
      </c>
      <c r="V130" s="5" t="s">
        <v>530</v>
      </c>
      <c r="W130" s="10"/>
    </row>
    <row r="131" spans="1:23" customFormat="1" ht="25" hidden="1" customHeight="1" x14ac:dyDescent="0.3">
      <c r="A131" s="2" t="s">
        <v>381</v>
      </c>
      <c r="B131" s="2" t="s">
        <v>18</v>
      </c>
      <c r="C131" s="2" t="s">
        <v>19</v>
      </c>
      <c r="D131" s="2" t="s">
        <v>20</v>
      </c>
      <c r="E131" s="2" t="s">
        <v>21</v>
      </c>
      <c r="F131" s="2" t="s">
        <v>60</v>
      </c>
      <c r="G131" s="2" t="s">
        <v>837</v>
      </c>
      <c r="H131" s="2" t="s">
        <v>838</v>
      </c>
      <c r="I131" s="2" t="s">
        <v>25</v>
      </c>
      <c r="J131" s="3">
        <v>3.26</v>
      </c>
      <c r="K131" s="3">
        <v>16</v>
      </c>
      <c r="L131" s="3">
        <v>136</v>
      </c>
      <c r="M131" s="20">
        <f t="shared" si="8"/>
        <v>0.82926829268292679</v>
      </c>
      <c r="N131" s="14">
        <v>67.98</v>
      </c>
      <c r="O131" s="3">
        <v>169</v>
      </c>
      <c r="P131" s="3">
        <v>130</v>
      </c>
      <c r="Q131" s="20">
        <f t="shared" si="9"/>
        <v>0.79268292682926833</v>
      </c>
      <c r="R131" s="15">
        <v>14</v>
      </c>
      <c r="S131" s="6"/>
      <c r="T131" s="3" t="e">
        <f>VLOOKUP(H131,'[1]22农学'!$A$2:$H$25,8,0)</f>
        <v>#N/A</v>
      </c>
      <c r="U131" s="8" t="s">
        <v>877</v>
      </c>
      <c r="V131" s="5" t="s">
        <v>839</v>
      </c>
      <c r="W131" s="10"/>
    </row>
    <row r="132" spans="1:23" customFormat="1" ht="25" hidden="1" customHeight="1" x14ac:dyDescent="0.3">
      <c r="A132" s="2" t="s">
        <v>149</v>
      </c>
      <c r="B132" s="2" t="s">
        <v>18</v>
      </c>
      <c r="C132" s="2" t="s">
        <v>19</v>
      </c>
      <c r="D132" s="2" t="s">
        <v>20</v>
      </c>
      <c r="E132" s="2" t="s">
        <v>21</v>
      </c>
      <c r="F132" s="2" t="s">
        <v>60</v>
      </c>
      <c r="G132" s="2" t="s">
        <v>766</v>
      </c>
      <c r="H132" s="2" t="s">
        <v>767</v>
      </c>
      <c r="I132" s="2" t="s">
        <v>34</v>
      </c>
      <c r="J132" s="3">
        <v>3.38</v>
      </c>
      <c r="K132" s="3">
        <v>13</v>
      </c>
      <c r="L132" s="3">
        <v>130</v>
      </c>
      <c r="M132" s="20">
        <f t="shared" si="8"/>
        <v>0.79268292682926833</v>
      </c>
      <c r="N132" s="14">
        <v>67.86</v>
      </c>
      <c r="O132" s="3">
        <v>170</v>
      </c>
      <c r="P132" s="3">
        <v>131</v>
      </c>
      <c r="Q132" s="20">
        <f t="shared" si="9"/>
        <v>0.79878048780487809</v>
      </c>
      <c r="R132" s="15">
        <v>15</v>
      </c>
      <c r="S132" s="6"/>
      <c r="T132" s="3" t="e">
        <f>VLOOKUP(H132,'[1]22农学'!$A$2:$H$25,8,0)</f>
        <v>#N/A</v>
      </c>
      <c r="U132" s="8" t="s">
        <v>871</v>
      </c>
      <c r="V132" s="5" t="s">
        <v>768</v>
      </c>
      <c r="W132" s="10"/>
    </row>
    <row r="133" spans="1:23" customFormat="1" ht="25" hidden="1" customHeight="1" x14ac:dyDescent="0.3">
      <c r="A133" s="2" t="s">
        <v>453</v>
      </c>
      <c r="B133" s="2" t="s">
        <v>18</v>
      </c>
      <c r="C133" s="2" t="s">
        <v>19</v>
      </c>
      <c r="D133" s="2" t="s">
        <v>20</v>
      </c>
      <c r="E133" s="2" t="s">
        <v>21</v>
      </c>
      <c r="F133" s="2" t="s">
        <v>79</v>
      </c>
      <c r="G133" s="2" t="s">
        <v>399</v>
      </c>
      <c r="H133" s="2" t="s">
        <v>400</v>
      </c>
      <c r="I133" s="2" t="s">
        <v>25</v>
      </c>
      <c r="J133" s="3">
        <v>3.5</v>
      </c>
      <c r="K133" s="3">
        <v>17</v>
      </c>
      <c r="L133" s="3">
        <v>122</v>
      </c>
      <c r="M133" s="20">
        <f t="shared" si="8"/>
        <v>0.74390243902439024</v>
      </c>
      <c r="N133" s="14">
        <v>67.680000000000007</v>
      </c>
      <c r="O133" s="3">
        <v>171</v>
      </c>
      <c r="P133" s="3">
        <v>132</v>
      </c>
      <c r="Q133" s="20">
        <f t="shared" si="9"/>
        <v>0.80487804878048785</v>
      </c>
      <c r="R133" s="15">
        <v>19</v>
      </c>
      <c r="S133" s="8" t="s">
        <v>858</v>
      </c>
      <c r="T133" s="3" t="e">
        <f>VLOOKUP(H133,'[1]22农学'!$A$2:$H$25,8,0)</f>
        <v>#N/A</v>
      </c>
      <c r="U133" s="8" t="s">
        <v>899</v>
      </c>
      <c r="V133" s="5" t="s">
        <v>401</v>
      </c>
      <c r="W133" s="10"/>
    </row>
    <row r="134" spans="1:23" customFormat="1" ht="25" hidden="1" customHeight="1" x14ac:dyDescent="0.3">
      <c r="A134" s="2" t="s">
        <v>101</v>
      </c>
      <c r="B134" s="2" t="s">
        <v>18</v>
      </c>
      <c r="C134" s="2" t="s">
        <v>19</v>
      </c>
      <c r="D134" s="2" t="s">
        <v>20</v>
      </c>
      <c r="E134" s="2" t="s">
        <v>21</v>
      </c>
      <c r="F134" s="2" t="s">
        <v>60</v>
      </c>
      <c r="G134" s="2" t="s">
        <v>840</v>
      </c>
      <c r="H134" s="2" t="s">
        <v>841</v>
      </c>
      <c r="I134" s="2" t="s">
        <v>25</v>
      </c>
      <c r="J134" s="3">
        <v>3.14</v>
      </c>
      <c r="K134" s="3">
        <v>19</v>
      </c>
      <c r="L134" s="3">
        <v>147</v>
      </c>
      <c r="M134" s="20">
        <f t="shared" si="8"/>
        <v>0.89634146341463417</v>
      </c>
      <c r="N134" s="14">
        <v>67.66</v>
      </c>
      <c r="O134" s="3">
        <v>172</v>
      </c>
      <c r="P134" s="3">
        <v>133</v>
      </c>
      <c r="Q134" s="20">
        <f t="shared" si="9"/>
        <v>0.81097560975609762</v>
      </c>
      <c r="R134" s="15">
        <v>16</v>
      </c>
      <c r="S134" s="8" t="s">
        <v>858</v>
      </c>
      <c r="T134" s="3" t="str">
        <f>VLOOKUP(H134,'[1]22农学'!$A$2:$H$25,8,0)</f>
        <v>是</v>
      </c>
      <c r="U134" s="6" t="s">
        <v>949</v>
      </c>
      <c r="V134" s="5" t="s">
        <v>842</v>
      </c>
      <c r="W134" s="10"/>
    </row>
    <row r="135" spans="1:23" customFormat="1" ht="25" hidden="1" customHeight="1" x14ac:dyDescent="0.3">
      <c r="A135" s="2" t="s">
        <v>448</v>
      </c>
      <c r="B135" s="2" t="s">
        <v>18</v>
      </c>
      <c r="C135" s="2" t="s">
        <v>19</v>
      </c>
      <c r="D135" s="2" t="s">
        <v>20</v>
      </c>
      <c r="E135" s="2" t="s">
        <v>21</v>
      </c>
      <c r="F135" s="2" t="s">
        <v>79</v>
      </c>
      <c r="G135" s="2" t="s">
        <v>159</v>
      </c>
      <c r="H135" s="2" t="s">
        <v>160</v>
      </c>
      <c r="I135" s="2" t="s">
        <v>34</v>
      </c>
      <c r="J135" s="3">
        <v>3.45</v>
      </c>
      <c r="K135" s="3">
        <v>19</v>
      </c>
      <c r="L135" s="3">
        <v>124</v>
      </c>
      <c r="M135" s="20">
        <f t="shared" si="8"/>
        <v>0.75609756097560976</v>
      </c>
      <c r="N135" s="14">
        <v>67.58</v>
      </c>
      <c r="O135" s="3">
        <v>173</v>
      </c>
      <c r="P135" s="3">
        <v>134</v>
      </c>
      <c r="Q135" s="20">
        <f t="shared" si="9"/>
        <v>0.81707317073170727</v>
      </c>
      <c r="R135" s="15">
        <v>20</v>
      </c>
      <c r="S135" s="6"/>
      <c r="T135" s="3" t="e">
        <f>VLOOKUP(H135,'[1]22农学'!$A$2:$H$25,8,0)</f>
        <v>#N/A</v>
      </c>
      <c r="U135" s="8" t="s">
        <v>903</v>
      </c>
      <c r="V135" s="5" t="s">
        <v>162</v>
      </c>
      <c r="W135" s="10"/>
    </row>
    <row r="136" spans="1:23" customFormat="1" ht="25" hidden="1" customHeight="1" x14ac:dyDescent="0.3">
      <c r="A136" s="2" t="s">
        <v>362</v>
      </c>
      <c r="B136" s="2" t="s">
        <v>18</v>
      </c>
      <c r="C136" s="2" t="s">
        <v>19</v>
      </c>
      <c r="D136" s="2" t="s">
        <v>20</v>
      </c>
      <c r="E136" s="2" t="s">
        <v>21</v>
      </c>
      <c r="F136" s="2" t="s">
        <v>74</v>
      </c>
      <c r="G136" s="2" t="s">
        <v>656</v>
      </c>
      <c r="H136" s="2" t="s">
        <v>657</v>
      </c>
      <c r="I136" s="2" t="s">
        <v>34</v>
      </c>
      <c r="J136" s="3">
        <v>3.44</v>
      </c>
      <c r="K136" s="3">
        <v>21</v>
      </c>
      <c r="L136" s="3">
        <v>126</v>
      </c>
      <c r="M136" s="20">
        <f t="shared" si="8"/>
        <v>0.76829268292682928</v>
      </c>
      <c r="N136" s="14">
        <v>67.34</v>
      </c>
      <c r="O136" s="3">
        <v>175</v>
      </c>
      <c r="P136" s="3">
        <v>135</v>
      </c>
      <c r="Q136" s="20">
        <f t="shared" si="9"/>
        <v>0.82317073170731703</v>
      </c>
      <c r="R136" s="3">
        <v>22</v>
      </c>
      <c r="S136" s="7" t="s">
        <v>858</v>
      </c>
      <c r="T136" s="3" t="e">
        <f>VLOOKUP(H136,'[1]22农学'!$A$2:$H$25,8,0)</f>
        <v>#N/A</v>
      </c>
      <c r="U136" s="3" t="s">
        <v>977</v>
      </c>
      <c r="V136" s="2" t="s">
        <v>658</v>
      </c>
      <c r="W136" s="3"/>
    </row>
    <row r="137" spans="1:23" customFormat="1" ht="25" hidden="1" customHeight="1" x14ac:dyDescent="0.3">
      <c r="A137" s="2" t="s">
        <v>257</v>
      </c>
      <c r="B137" s="2" t="s">
        <v>18</v>
      </c>
      <c r="C137" s="2" t="s">
        <v>19</v>
      </c>
      <c r="D137" s="2" t="s">
        <v>20</v>
      </c>
      <c r="E137" s="2" t="s">
        <v>21</v>
      </c>
      <c r="F137" s="2" t="s">
        <v>79</v>
      </c>
      <c r="G137" s="2" t="s">
        <v>355</v>
      </c>
      <c r="H137" s="2" t="s">
        <v>356</v>
      </c>
      <c r="I137" s="2" t="s">
        <v>25</v>
      </c>
      <c r="J137" s="3">
        <v>3.18</v>
      </c>
      <c r="K137" s="3">
        <v>23</v>
      </c>
      <c r="L137" s="3">
        <v>143</v>
      </c>
      <c r="M137" s="20">
        <f t="shared" si="8"/>
        <v>0.87195121951219512</v>
      </c>
      <c r="N137" s="14">
        <v>67.34</v>
      </c>
      <c r="O137" s="3">
        <v>175</v>
      </c>
      <c r="P137" s="3">
        <v>135</v>
      </c>
      <c r="Q137" s="20">
        <f t="shared" si="9"/>
        <v>0.82317073170731703</v>
      </c>
      <c r="R137" s="3">
        <v>21</v>
      </c>
      <c r="S137" s="7" t="s">
        <v>858</v>
      </c>
      <c r="T137" s="3" t="e">
        <f>VLOOKUP(H137,'[1]22农学'!$A$2:$H$25,8,0)</f>
        <v>#N/A</v>
      </c>
      <c r="U137" s="3" t="s">
        <v>958</v>
      </c>
      <c r="V137" s="2" t="s">
        <v>358</v>
      </c>
      <c r="W137" s="3"/>
    </row>
    <row r="138" spans="1:23" customFormat="1" ht="25" hidden="1" customHeight="1" x14ac:dyDescent="0.3">
      <c r="A138" s="2" t="s">
        <v>555</v>
      </c>
      <c r="B138" s="2" t="s">
        <v>18</v>
      </c>
      <c r="C138" s="2" t="s">
        <v>19</v>
      </c>
      <c r="D138" s="2" t="s">
        <v>20</v>
      </c>
      <c r="E138" s="2" t="s">
        <v>21</v>
      </c>
      <c r="F138" s="2" t="s">
        <v>79</v>
      </c>
      <c r="G138" s="2" t="s">
        <v>369</v>
      </c>
      <c r="H138" s="2" t="s">
        <v>370</v>
      </c>
      <c r="I138" s="2" t="s">
        <v>25</v>
      </c>
      <c r="J138" s="3">
        <v>3.23</v>
      </c>
      <c r="K138" s="3">
        <v>21</v>
      </c>
      <c r="L138" s="3">
        <v>139</v>
      </c>
      <c r="M138" s="20">
        <f t="shared" si="8"/>
        <v>0.84756097560975607</v>
      </c>
      <c r="N138" s="14">
        <v>66.62</v>
      </c>
      <c r="O138" s="3">
        <v>179</v>
      </c>
      <c r="P138" s="3">
        <v>137</v>
      </c>
      <c r="Q138" s="20">
        <f t="shared" si="9"/>
        <v>0.83536585365853655</v>
      </c>
      <c r="R138" s="3">
        <v>22</v>
      </c>
      <c r="S138" s="7" t="s">
        <v>858</v>
      </c>
      <c r="T138" s="3" t="e">
        <f>VLOOKUP(H138,'[1]22农学'!$A$2:$H$25,8,0)</f>
        <v>#N/A</v>
      </c>
      <c r="U138" s="7" t="s">
        <v>863</v>
      </c>
      <c r="V138" s="2" t="s">
        <v>371</v>
      </c>
      <c r="W138" s="3"/>
    </row>
    <row r="139" spans="1:23" customFormat="1" ht="25" hidden="1" customHeight="1" x14ac:dyDescent="0.3">
      <c r="A139" s="2" t="s">
        <v>82</v>
      </c>
      <c r="B139" s="2" t="s">
        <v>18</v>
      </c>
      <c r="C139" s="2" t="s">
        <v>19</v>
      </c>
      <c r="D139" s="2" t="s">
        <v>20</v>
      </c>
      <c r="E139" s="2" t="s">
        <v>49</v>
      </c>
      <c r="F139" s="2" t="s">
        <v>50</v>
      </c>
      <c r="G139" s="2" t="s">
        <v>293</v>
      </c>
      <c r="H139" s="2" t="s">
        <v>294</v>
      </c>
      <c r="I139" s="2" t="s">
        <v>25</v>
      </c>
      <c r="J139" s="3">
        <v>3.33</v>
      </c>
      <c r="K139" s="3">
        <v>27</v>
      </c>
      <c r="L139" s="3">
        <v>132</v>
      </c>
      <c r="M139" s="20">
        <f t="shared" si="8"/>
        <v>0.80487804878048785</v>
      </c>
      <c r="N139" s="14">
        <v>66.03</v>
      </c>
      <c r="O139" s="3">
        <v>181</v>
      </c>
      <c r="P139" s="3">
        <v>138</v>
      </c>
      <c r="Q139" s="20">
        <f t="shared" si="9"/>
        <v>0.84146341463414631</v>
      </c>
      <c r="R139" s="3">
        <v>26</v>
      </c>
      <c r="S139" s="7" t="s">
        <v>858</v>
      </c>
      <c r="T139" s="3" t="e">
        <f>VLOOKUP(H139,'[1]22农学'!$A$2:$H$25,8,0)</f>
        <v>#N/A</v>
      </c>
      <c r="U139" s="3" t="s">
        <v>981</v>
      </c>
      <c r="V139" s="2" t="s">
        <v>296</v>
      </c>
      <c r="W139" s="3"/>
    </row>
    <row r="140" spans="1:23" customFormat="1" ht="25" hidden="1" customHeight="1" x14ac:dyDescent="0.3">
      <c r="A140" s="2" t="s">
        <v>564</v>
      </c>
      <c r="B140" s="2" t="s">
        <v>18</v>
      </c>
      <c r="C140" s="2" t="s">
        <v>19</v>
      </c>
      <c r="D140" s="2" t="s">
        <v>20</v>
      </c>
      <c r="E140" s="2" t="s">
        <v>21</v>
      </c>
      <c r="F140" s="2" t="s">
        <v>74</v>
      </c>
      <c r="G140" s="2" t="s">
        <v>594</v>
      </c>
      <c r="H140" s="2" t="s">
        <v>595</v>
      </c>
      <c r="I140" s="2" t="s">
        <v>25</v>
      </c>
      <c r="J140" s="3">
        <v>3.35</v>
      </c>
      <c r="K140" s="3">
        <v>22</v>
      </c>
      <c r="L140" s="3">
        <v>131</v>
      </c>
      <c r="M140" s="20">
        <f t="shared" si="8"/>
        <v>0.79878048780487809</v>
      </c>
      <c r="N140" s="14">
        <v>65.790000000000006</v>
      </c>
      <c r="O140" s="3">
        <v>182</v>
      </c>
      <c r="P140" s="3">
        <v>139</v>
      </c>
      <c r="Q140" s="20">
        <f t="shared" si="9"/>
        <v>0.84756097560975607</v>
      </c>
      <c r="R140" s="3">
        <v>23</v>
      </c>
      <c r="S140" s="3"/>
      <c r="T140" s="3" t="e">
        <f>VLOOKUP(H140,'[1]22农学'!$A$2:$H$25,8,0)</f>
        <v>#N/A</v>
      </c>
      <c r="U140" s="7" t="s">
        <v>117</v>
      </c>
      <c r="V140" s="2" t="s">
        <v>596</v>
      </c>
      <c r="W140" s="3"/>
    </row>
    <row r="141" spans="1:23" customFormat="1" ht="25" hidden="1" customHeight="1" x14ac:dyDescent="0.3">
      <c r="A141" s="2" t="s">
        <v>444</v>
      </c>
      <c r="B141" s="2" t="s">
        <v>18</v>
      </c>
      <c r="C141" s="2" t="s">
        <v>19</v>
      </c>
      <c r="D141" s="2" t="s">
        <v>20</v>
      </c>
      <c r="E141" s="2" t="s">
        <v>21</v>
      </c>
      <c r="F141" s="2" t="s">
        <v>79</v>
      </c>
      <c r="G141" s="2" t="s">
        <v>352</v>
      </c>
      <c r="H141" s="2" t="s">
        <v>353</v>
      </c>
      <c r="I141" s="2" t="s">
        <v>25</v>
      </c>
      <c r="J141" s="3">
        <v>3.23</v>
      </c>
      <c r="K141" s="3">
        <v>22</v>
      </c>
      <c r="L141" s="3">
        <v>139</v>
      </c>
      <c r="M141" s="20">
        <f t="shared" si="8"/>
        <v>0.84756097560975607</v>
      </c>
      <c r="N141" s="14">
        <v>65.45</v>
      </c>
      <c r="O141" s="3">
        <v>184</v>
      </c>
      <c r="P141" s="3">
        <v>140</v>
      </c>
      <c r="Q141" s="20">
        <f t="shared" si="9"/>
        <v>0.85365853658536583</v>
      </c>
      <c r="R141" s="3">
        <v>23</v>
      </c>
      <c r="S141" s="7" t="s">
        <v>858</v>
      </c>
      <c r="T141" s="3" t="e">
        <f>VLOOKUP(H141,'[1]22农学'!$A$2:$H$25,8,0)</f>
        <v>#N/A</v>
      </c>
      <c r="U141" s="7" t="s">
        <v>242</v>
      </c>
      <c r="V141" s="2" t="s">
        <v>354</v>
      </c>
      <c r="W141" s="3"/>
    </row>
    <row r="142" spans="1:23" customFormat="1" ht="25" hidden="1" customHeight="1" x14ac:dyDescent="0.3">
      <c r="A142" s="2" t="s">
        <v>549</v>
      </c>
      <c r="B142" s="2" t="s">
        <v>18</v>
      </c>
      <c r="C142" s="2" t="s">
        <v>19</v>
      </c>
      <c r="D142" s="2" t="s">
        <v>20</v>
      </c>
      <c r="E142" s="2" t="s">
        <v>21</v>
      </c>
      <c r="F142" s="2" t="s">
        <v>74</v>
      </c>
      <c r="G142" s="2" t="s">
        <v>552</v>
      </c>
      <c r="H142" s="2" t="s">
        <v>553</v>
      </c>
      <c r="I142" s="2" t="s">
        <v>25</v>
      </c>
      <c r="J142" s="3">
        <v>3.17</v>
      </c>
      <c r="K142" s="3">
        <v>24</v>
      </c>
      <c r="L142" s="3">
        <v>144</v>
      </c>
      <c r="M142" s="20">
        <f t="shared" si="8"/>
        <v>0.87804878048780488</v>
      </c>
      <c r="N142" s="14">
        <v>64.94</v>
      </c>
      <c r="O142" s="3">
        <v>185</v>
      </c>
      <c r="P142" s="3">
        <v>141</v>
      </c>
      <c r="Q142" s="20">
        <f t="shared" si="9"/>
        <v>0.8597560975609756</v>
      </c>
      <c r="R142" s="3">
        <v>24</v>
      </c>
      <c r="S142" s="7" t="s">
        <v>858</v>
      </c>
      <c r="T142" s="3" t="str">
        <f>VLOOKUP(H142,'[1]22农学'!$A$2:$H$25,8,0)</f>
        <v>是</v>
      </c>
      <c r="U142" s="7" t="s">
        <v>897</v>
      </c>
      <c r="V142" s="2" t="s">
        <v>554</v>
      </c>
      <c r="W142" s="3"/>
    </row>
    <row r="143" spans="1:23" customFormat="1" ht="25" hidden="1" customHeight="1" x14ac:dyDescent="0.3">
      <c r="A143" s="2" t="s">
        <v>69</v>
      </c>
      <c r="B143" s="2" t="s">
        <v>18</v>
      </c>
      <c r="C143" s="2" t="s">
        <v>19</v>
      </c>
      <c r="D143" s="2" t="s">
        <v>20</v>
      </c>
      <c r="E143" s="2" t="s">
        <v>21</v>
      </c>
      <c r="F143" s="2" t="s">
        <v>22</v>
      </c>
      <c r="G143" s="2" t="s">
        <v>726</v>
      </c>
      <c r="H143" s="2" t="s">
        <v>727</v>
      </c>
      <c r="I143" s="2" t="s">
        <v>25</v>
      </c>
      <c r="J143" s="3">
        <v>3.27</v>
      </c>
      <c r="K143" s="3">
        <v>22</v>
      </c>
      <c r="L143" s="3">
        <v>134</v>
      </c>
      <c r="M143" s="20">
        <f t="shared" si="8"/>
        <v>0.81707317073170727</v>
      </c>
      <c r="N143" s="14">
        <v>64.87</v>
      </c>
      <c r="O143" s="3">
        <v>186</v>
      </c>
      <c r="P143" s="3">
        <v>142</v>
      </c>
      <c r="Q143" s="20">
        <f t="shared" si="9"/>
        <v>0.86585365853658536</v>
      </c>
      <c r="R143" s="3">
        <v>23</v>
      </c>
      <c r="S143" s="7" t="s">
        <v>858</v>
      </c>
      <c r="T143" s="3" t="e">
        <f>VLOOKUP(H143,'[1]22农学'!$A$2:$H$25,8,0)</f>
        <v>#N/A</v>
      </c>
      <c r="U143" s="7" t="s">
        <v>921</v>
      </c>
      <c r="V143" s="2" t="s">
        <v>728</v>
      </c>
      <c r="W143" s="3"/>
    </row>
    <row r="144" spans="1:23" customFormat="1" ht="25" hidden="1" customHeight="1" x14ac:dyDescent="0.3">
      <c r="A144" s="2" t="s">
        <v>346</v>
      </c>
      <c r="B144" s="2" t="s">
        <v>18</v>
      </c>
      <c r="C144" s="2" t="s">
        <v>19</v>
      </c>
      <c r="D144" s="2" t="s">
        <v>20</v>
      </c>
      <c r="E144" s="2" t="s">
        <v>21</v>
      </c>
      <c r="F144" s="2" t="s">
        <v>60</v>
      </c>
      <c r="G144" s="2" t="s">
        <v>852</v>
      </c>
      <c r="H144" s="2" t="s">
        <v>853</v>
      </c>
      <c r="I144" s="2" t="s">
        <v>25</v>
      </c>
      <c r="J144" s="3">
        <v>3.28</v>
      </c>
      <c r="K144" s="3">
        <v>14</v>
      </c>
      <c r="L144" s="3">
        <v>133</v>
      </c>
      <c r="M144" s="20">
        <f t="shared" si="8"/>
        <v>0.81097560975609762</v>
      </c>
      <c r="N144" s="14">
        <v>64.650000000000006</v>
      </c>
      <c r="O144" s="3">
        <v>187</v>
      </c>
      <c r="P144" s="3">
        <v>143</v>
      </c>
      <c r="Q144" s="20">
        <f t="shared" si="9"/>
        <v>0.87195121951219512</v>
      </c>
      <c r="R144" s="3">
        <v>17</v>
      </c>
      <c r="S144" s="7" t="s">
        <v>858</v>
      </c>
      <c r="T144" s="3" t="str">
        <f>VLOOKUP(H144,'[1]22农学'!$A$2:$H$25,8,0)</f>
        <v>是</v>
      </c>
      <c r="U144" s="7" t="s">
        <v>869</v>
      </c>
      <c r="V144" s="2" t="s">
        <v>854</v>
      </c>
      <c r="W144" s="3"/>
    </row>
    <row r="145" spans="1:23" customFormat="1" ht="25" hidden="1" customHeight="1" x14ac:dyDescent="0.3">
      <c r="A145" s="2" t="s">
        <v>414</v>
      </c>
      <c r="B145" s="2" t="s">
        <v>18</v>
      </c>
      <c r="C145" s="2" t="s">
        <v>19</v>
      </c>
      <c r="D145" s="2" t="s">
        <v>20</v>
      </c>
      <c r="E145" s="2" t="s">
        <v>21</v>
      </c>
      <c r="F145" s="2" t="s">
        <v>60</v>
      </c>
      <c r="G145" s="2" t="s">
        <v>849</v>
      </c>
      <c r="H145" s="2" t="s">
        <v>850</v>
      </c>
      <c r="I145" s="2" t="s">
        <v>34</v>
      </c>
      <c r="J145" s="3">
        <v>3.24</v>
      </c>
      <c r="K145" s="3">
        <v>17</v>
      </c>
      <c r="L145" s="3">
        <v>138</v>
      </c>
      <c r="M145" s="20">
        <f t="shared" si="8"/>
        <v>0.84146341463414631</v>
      </c>
      <c r="N145" s="14">
        <v>64.290000000000006</v>
      </c>
      <c r="O145" s="3">
        <v>189</v>
      </c>
      <c r="P145" s="3">
        <v>144</v>
      </c>
      <c r="Q145" s="20">
        <f t="shared" si="9"/>
        <v>0.87804878048780488</v>
      </c>
      <c r="R145" s="3">
        <v>18</v>
      </c>
      <c r="S145" s="7" t="s">
        <v>858</v>
      </c>
      <c r="T145" s="3" t="e">
        <f>VLOOKUP(H145,'[1]22农学'!$A$2:$H$25,8,0)</f>
        <v>#N/A</v>
      </c>
      <c r="U145" s="7" t="s">
        <v>859</v>
      </c>
      <c r="V145" s="2" t="s">
        <v>851</v>
      </c>
      <c r="W145" s="3"/>
    </row>
    <row r="146" spans="1:23" customFormat="1" ht="25" hidden="1" customHeight="1" x14ac:dyDescent="0.3">
      <c r="A146" s="2" t="s">
        <v>36</v>
      </c>
      <c r="B146" s="2" t="s">
        <v>18</v>
      </c>
      <c r="C146" s="2" t="s">
        <v>19</v>
      </c>
      <c r="D146" s="2" t="s">
        <v>20</v>
      </c>
      <c r="E146" s="2" t="s">
        <v>21</v>
      </c>
      <c r="F146" s="2" t="s">
        <v>79</v>
      </c>
      <c r="G146" s="2" t="s">
        <v>391</v>
      </c>
      <c r="H146" s="2" t="s">
        <v>392</v>
      </c>
      <c r="I146" s="2" t="s">
        <v>25</v>
      </c>
      <c r="J146" s="3">
        <v>2.82</v>
      </c>
      <c r="K146" s="3">
        <v>25</v>
      </c>
      <c r="L146" s="3">
        <v>157</v>
      </c>
      <c r="M146" s="20">
        <f t="shared" si="8"/>
        <v>0.95731707317073167</v>
      </c>
      <c r="N146" s="14">
        <v>63.62</v>
      </c>
      <c r="O146" s="3">
        <v>192</v>
      </c>
      <c r="P146" s="3">
        <v>145</v>
      </c>
      <c r="Q146" s="20">
        <f t="shared" si="9"/>
        <v>0.88414634146341464</v>
      </c>
      <c r="R146" s="3">
        <v>24</v>
      </c>
      <c r="S146" s="7" t="s">
        <v>858</v>
      </c>
      <c r="T146" s="3" t="e">
        <f>VLOOKUP(H146,'[1]22农学'!$A$2:$H$25,8,0)</f>
        <v>#N/A</v>
      </c>
      <c r="U146" s="3" t="s">
        <v>957</v>
      </c>
      <c r="V146" s="2" t="s">
        <v>393</v>
      </c>
      <c r="W146" s="3"/>
    </row>
    <row r="147" spans="1:23" customFormat="1" ht="25" hidden="1" customHeight="1" x14ac:dyDescent="0.3">
      <c r="A147" s="2" t="s">
        <v>84</v>
      </c>
      <c r="B147" s="2" t="s">
        <v>18</v>
      </c>
      <c r="C147" s="2" t="s">
        <v>19</v>
      </c>
      <c r="D147" s="2" t="s">
        <v>20</v>
      </c>
      <c r="E147" s="2" t="s">
        <v>49</v>
      </c>
      <c r="F147" s="2" t="s">
        <v>50</v>
      </c>
      <c r="G147" s="2" t="s">
        <v>239</v>
      </c>
      <c r="H147" s="2" t="s">
        <v>240</v>
      </c>
      <c r="I147" s="2" t="s">
        <v>25</v>
      </c>
      <c r="J147" s="3">
        <v>3.4</v>
      </c>
      <c r="K147" s="3">
        <v>26</v>
      </c>
      <c r="L147" s="3">
        <v>128</v>
      </c>
      <c r="M147" s="20">
        <f t="shared" si="8"/>
        <v>0.78048780487804881</v>
      </c>
      <c r="N147" s="14">
        <v>63.5</v>
      </c>
      <c r="O147" s="3">
        <v>193</v>
      </c>
      <c r="P147" s="3">
        <v>146</v>
      </c>
      <c r="Q147" s="20">
        <f t="shared" si="9"/>
        <v>0.8902439024390244</v>
      </c>
      <c r="R147" s="3">
        <v>27</v>
      </c>
      <c r="S147" s="7" t="s">
        <v>858</v>
      </c>
      <c r="T147" s="3" t="e">
        <f>VLOOKUP(H147,'[1]22农学'!$A$2:$H$25,8,0)</f>
        <v>#N/A</v>
      </c>
      <c r="U147" s="7" t="s">
        <v>889</v>
      </c>
      <c r="V147" s="2" t="s">
        <v>243</v>
      </c>
      <c r="W147" s="3"/>
    </row>
    <row r="148" spans="1:23" customFormat="1" ht="25" hidden="1" customHeight="1" x14ac:dyDescent="0.3">
      <c r="A148" s="2" t="s">
        <v>600</v>
      </c>
      <c r="B148" s="2" t="s">
        <v>18</v>
      </c>
      <c r="C148" s="2" t="s">
        <v>19</v>
      </c>
      <c r="D148" s="2" t="s">
        <v>20</v>
      </c>
      <c r="E148" s="2" t="s">
        <v>21</v>
      </c>
      <c r="F148" s="2" t="s">
        <v>74</v>
      </c>
      <c r="G148" s="2" t="s">
        <v>652</v>
      </c>
      <c r="H148" s="2" t="s">
        <v>653</v>
      </c>
      <c r="I148" s="2" t="s">
        <v>34</v>
      </c>
      <c r="J148" s="3">
        <v>3.15</v>
      </c>
      <c r="K148" s="3">
        <v>25</v>
      </c>
      <c r="L148" s="3">
        <v>145</v>
      </c>
      <c r="M148" s="20">
        <f t="shared" si="8"/>
        <v>0.88414634146341464</v>
      </c>
      <c r="N148" s="14">
        <v>63.25</v>
      </c>
      <c r="O148" s="3">
        <v>195</v>
      </c>
      <c r="P148" s="3">
        <v>147</v>
      </c>
      <c r="Q148" s="20">
        <f t="shared" si="9"/>
        <v>0.89634146341463417</v>
      </c>
      <c r="R148" s="3">
        <v>25</v>
      </c>
      <c r="S148" s="3"/>
      <c r="T148" s="3" t="str">
        <f>VLOOKUP(H148,'[1]22农学'!$A$2:$H$25,8,0)</f>
        <v>是</v>
      </c>
      <c r="U148" s="7" t="s">
        <v>906</v>
      </c>
      <c r="V148" s="2" t="s">
        <v>654</v>
      </c>
      <c r="W148" s="3"/>
    </row>
    <row r="149" spans="1:23" customFormat="1" ht="25" hidden="1" customHeight="1" x14ac:dyDescent="0.3">
      <c r="A149" s="2" t="s">
        <v>604</v>
      </c>
      <c r="B149" s="2" t="s">
        <v>18</v>
      </c>
      <c r="C149" s="2" t="s">
        <v>19</v>
      </c>
      <c r="D149" s="2" t="s">
        <v>20</v>
      </c>
      <c r="E149" s="2" t="s">
        <v>21</v>
      </c>
      <c r="F149" s="2" t="s">
        <v>22</v>
      </c>
      <c r="G149" s="2" t="s">
        <v>800</v>
      </c>
      <c r="H149" s="2" t="s">
        <v>801</v>
      </c>
      <c r="I149" s="2" t="s">
        <v>34</v>
      </c>
      <c r="J149" s="3">
        <v>3.02</v>
      </c>
      <c r="K149" s="3">
        <v>25</v>
      </c>
      <c r="L149" s="3">
        <v>150</v>
      </c>
      <c r="M149" s="20">
        <f t="shared" si="8"/>
        <v>0.91463414634146345</v>
      </c>
      <c r="N149" s="14">
        <v>63.16</v>
      </c>
      <c r="O149" s="3">
        <v>196</v>
      </c>
      <c r="P149" s="3">
        <v>148</v>
      </c>
      <c r="Q149" s="20">
        <f t="shared" si="9"/>
        <v>0.90243902439024393</v>
      </c>
      <c r="R149" s="3">
        <v>24</v>
      </c>
      <c r="S149" s="7" t="s">
        <v>858</v>
      </c>
      <c r="T149" s="3" t="str">
        <f>VLOOKUP(H149,'[1]22农学'!$A$2:$H$25,8,0)</f>
        <v>是</v>
      </c>
      <c r="U149" s="3" t="s">
        <v>1004</v>
      </c>
      <c r="V149" s="2" t="s">
        <v>802</v>
      </c>
      <c r="W149" s="3"/>
    </row>
    <row r="150" spans="1:23" customFormat="1" ht="25" hidden="1" customHeight="1" x14ac:dyDescent="0.3">
      <c r="A150" s="2" t="s">
        <v>608</v>
      </c>
      <c r="B150" s="2" t="s">
        <v>18</v>
      </c>
      <c r="C150" s="2" t="s">
        <v>19</v>
      </c>
      <c r="D150" s="2" t="s">
        <v>20</v>
      </c>
      <c r="E150" s="2" t="s">
        <v>21</v>
      </c>
      <c r="F150" s="2" t="s">
        <v>22</v>
      </c>
      <c r="G150" s="2" t="s">
        <v>732</v>
      </c>
      <c r="H150" s="2" t="s">
        <v>733</v>
      </c>
      <c r="I150" s="2" t="s">
        <v>34</v>
      </c>
      <c r="J150" s="3">
        <v>3.15</v>
      </c>
      <c r="K150" s="3">
        <v>24</v>
      </c>
      <c r="L150" s="3">
        <v>145</v>
      </c>
      <c r="M150" s="20">
        <f t="shared" si="8"/>
        <v>0.88414634146341464</v>
      </c>
      <c r="N150" s="14">
        <v>63.15</v>
      </c>
      <c r="O150" s="3">
        <v>197</v>
      </c>
      <c r="P150" s="3">
        <v>149</v>
      </c>
      <c r="Q150" s="20">
        <f t="shared" si="9"/>
        <v>0.90853658536585369</v>
      </c>
      <c r="R150" s="3">
        <v>25</v>
      </c>
      <c r="S150" s="7" t="s">
        <v>858</v>
      </c>
      <c r="T150" s="3" t="e">
        <f>VLOOKUP(H150,'[1]22农学'!$A$2:$H$25,8,0)</f>
        <v>#N/A</v>
      </c>
      <c r="U150" s="7" t="s">
        <v>891</v>
      </c>
      <c r="V150" s="2" t="s">
        <v>734</v>
      </c>
      <c r="W150" s="3"/>
    </row>
    <row r="151" spans="1:23" customFormat="1" ht="25" hidden="1" customHeight="1" x14ac:dyDescent="0.3">
      <c r="A151" s="2" t="s">
        <v>27</v>
      </c>
      <c r="B151" s="2" t="s">
        <v>18</v>
      </c>
      <c r="C151" s="2" t="s">
        <v>19</v>
      </c>
      <c r="D151" s="2" t="s">
        <v>20</v>
      </c>
      <c r="E151" s="2" t="s">
        <v>21</v>
      </c>
      <c r="F151" s="2" t="s">
        <v>60</v>
      </c>
      <c r="G151" s="2" t="s">
        <v>704</v>
      </c>
      <c r="H151" s="2" t="s">
        <v>705</v>
      </c>
      <c r="I151" s="2" t="s">
        <v>25</v>
      </c>
      <c r="J151" s="3">
        <v>3.14</v>
      </c>
      <c r="K151" s="3">
        <v>18</v>
      </c>
      <c r="L151" s="3">
        <v>147</v>
      </c>
      <c r="M151" s="20">
        <f t="shared" si="8"/>
        <v>0.89634146341463417</v>
      </c>
      <c r="N151" s="14">
        <v>63.04</v>
      </c>
      <c r="O151" s="3">
        <v>198</v>
      </c>
      <c r="P151" s="3">
        <v>150</v>
      </c>
      <c r="Q151" s="20">
        <f t="shared" si="9"/>
        <v>0.91463414634146345</v>
      </c>
      <c r="R151" s="3">
        <v>19</v>
      </c>
      <c r="S151" s="3"/>
      <c r="T151" s="3" t="e">
        <f>VLOOKUP(H151,'[1]22农学'!$A$2:$H$25,8,0)</f>
        <v>#N/A</v>
      </c>
      <c r="U151" s="7" t="s">
        <v>894</v>
      </c>
      <c r="V151" s="2" t="s">
        <v>706</v>
      </c>
      <c r="W151" s="3"/>
    </row>
    <row r="152" spans="1:23" customFormat="1" ht="25" hidden="1" customHeight="1" x14ac:dyDescent="0.3">
      <c r="A152" s="2" t="s">
        <v>45</v>
      </c>
      <c r="B152" s="2" t="s">
        <v>18</v>
      </c>
      <c r="C152" s="2" t="s">
        <v>19</v>
      </c>
      <c r="D152" s="2" t="s">
        <v>20</v>
      </c>
      <c r="E152" s="2" t="s">
        <v>21</v>
      </c>
      <c r="F152" s="2" t="s">
        <v>79</v>
      </c>
      <c r="G152" s="2" t="s">
        <v>387</v>
      </c>
      <c r="H152" s="2" t="s">
        <v>388</v>
      </c>
      <c r="I152" s="2" t="s">
        <v>25</v>
      </c>
      <c r="J152" s="3">
        <v>2.61</v>
      </c>
      <c r="K152" s="3">
        <v>29</v>
      </c>
      <c r="L152" s="3">
        <v>163</v>
      </c>
      <c r="M152" s="20">
        <f t="shared" si="8"/>
        <v>0.99390243902439024</v>
      </c>
      <c r="N152" s="14">
        <v>61.5</v>
      </c>
      <c r="O152" s="3">
        <v>201</v>
      </c>
      <c r="P152" s="3">
        <v>151</v>
      </c>
      <c r="Q152" s="20">
        <f t="shared" si="9"/>
        <v>0.92073170731707321</v>
      </c>
      <c r="R152" s="3">
        <v>25</v>
      </c>
      <c r="S152" s="7" t="s">
        <v>858</v>
      </c>
      <c r="T152" s="3" t="str">
        <f>VLOOKUP(H152,'[1]22农学'!$A$2:$H$25,8,0)</f>
        <v>是</v>
      </c>
      <c r="U152" s="7" t="s">
        <v>935</v>
      </c>
      <c r="V152" s="2" t="s">
        <v>390</v>
      </c>
      <c r="W152" s="3"/>
    </row>
    <row r="153" spans="1:23" customFormat="1" ht="25" hidden="1" customHeight="1" x14ac:dyDescent="0.3">
      <c r="A153" s="2" t="s">
        <v>449</v>
      </c>
      <c r="B153" s="2" t="s">
        <v>18</v>
      </c>
      <c r="C153" s="2" t="s">
        <v>19</v>
      </c>
      <c r="D153" s="2" t="s">
        <v>20</v>
      </c>
      <c r="E153" s="2" t="s">
        <v>21</v>
      </c>
      <c r="F153" s="2" t="s">
        <v>60</v>
      </c>
      <c r="G153" s="2" t="s">
        <v>843</v>
      </c>
      <c r="H153" s="2" t="s">
        <v>844</v>
      </c>
      <c r="I153" s="2" t="s">
        <v>25</v>
      </c>
      <c r="J153" s="3">
        <v>2.92</v>
      </c>
      <c r="K153" s="3">
        <v>21</v>
      </c>
      <c r="L153" s="3">
        <v>154</v>
      </c>
      <c r="M153" s="20">
        <f t="shared" si="8"/>
        <v>0.93902439024390238</v>
      </c>
      <c r="N153" s="14">
        <v>61.39</v>
      </c>
      <c r="O153" s="3">
        <v>202</v>
      </c>
      <c r="P153" s="3">
        <v>152</v>
      </c>
      <c r="Q153" s="20">
        <f t="shared" si="9"/>
        <v>0.92682926829268297</v>
      </c>
      <c r="R153" s="3">
        <v>20</v>
      </c>
      <c r="S153" s="7" t="s">
        <v>858</v>
      </c>
      <c r="T153" s="3" t="e">
        <f>VLOOKUP(H153,'[1]22农学'!$A$2:$H$25,8,0)</f>
        <v>#N/A</v>
      </c>
      <c r="U153" s="7" t="s">
        <v>761</v>
      </c>
      <c r="V153" s="2" t="s">
        <v>845</v>
      </c>
      <c r="W153" s="3"/>
    </row>
    <row r="154" spans="1:23" customFormat="1" ht="25" hidden="1" customHeight="1" x14ac:dyDescent="0.3">
      <c r="A154" s="2" t="s">
        <v>630</v>
      </c>
      <c r="B154" s="2" t="s">
        <v>18</v>
      </c>
      <c r="C154" s="2" t="s">
        <v>19</v>
      </c>
      <c r="D154" s="2" t="s">
        <v>20</v>
      </c>
      <c r="E154" s="2" t="s">
        <v>21</v>
      </c>
      <c r="F154" s="2" t="s">
        <v>22</v>
      </c>
      <c r="G154" s="2" t="s">
        <v>738</v>
      </c>
      <c r="H154" s="2" t="s">
        <v>739</v>
      </c>
      <c r="I154" s="2" t="s">
        <v>34</v>
      </c>
      <c r="J154" s="3">
        <v>2.99</v>
      </c>
      <c r="K154" s="3">
        <v>26</v>
      </c>
      <c r="L154" s="3">
        <v>151</v>
      </c>
      <c r="M154" s="20">
        <f t="shared" si="8"/>
        <v>0.92073170731707321</v>
      </c>
      <c r="N154" s="14">
        <v>61.11</v>
      </c>
      <c r="O154" s="3">
        <v>204</v>
      </c>
      <c r="P154" s="3">
        <v>153</v>
      </c>
      <c r="Q154" s="20">
        <f t="shared" si="9"/>
        <v>0.93292682926829273</v>
      </c>
      <c r="R154" s="3">
        <v>26</v>
      </c>
      <c r="S154" s="7" t="s">
        <v>858</v>
      </c>
      <c r="T154" s="3" t="e">
        <f>VLOOKUP(H154,'[1]22农学'!$A$2:$H$25,8,0)</f>
        <v>#N/A</v>
      </c>
      <c r="U154" s="7" t="s">
        <v>896</v>
      </c>
      <c r="V154" s="2" t="s">
        <v>740</v>
      </c>
      <c r="W154" s="3"/>
    </row>
    <row r="155" spans="1:23" customFormat="1" ht="25" hidden="1" customHeight="1" x14ac:dyDescent="0.3">
      <c r="A155" s="2" t="s">
        <v>183</v>
      </c>
      <c r="B155" s="2" t="s">
        <v>18</v>
      </c>
      <c r="C155" s="2" t="s">
        <v>19</v>
      </c>
      <c r="D155" s="2" t="s">
        <v>20</v>
      </c>
      <c r="E155" s="2" t="s">
        <v>49</v>
      </c>
      <c r="F155" s="2" t="s">
        <v>50</v>
      </c>
      <c r="G155" s="2" t="s">
        <v>286</v>
      </c>
      <c r="H155" s="2" t="s">
        <v>287</v>
      </c>
      <c r="I155" s="2" t="s">
        <v>34</v>
      </c>
      <c r="J155" s="3">
        <v>3.08</v>
      </c>
      <c r="K155" s="3">
        <v>28</v>
      </c>
      <c r="L155" s="3">
        <v>149</v>
      </c>
      <c r="M155" s="20">
        <f t="shared" si="8"/>
        <v>0.90853658536585369</v>
      </c>
      <c r="N155" s="14">
        <v>61.06</v>
      </c>
      <c r="O155" s="3">
        <v>205</v>
      </c>
      <c r="P155" s="3">
        <v>154</v>
      </c>
      <c r="Q155" s="20">
        <f t="shared" si="9"/>
        <v>0.93902439024390238</v>
      </c>
      <c r="R155" s="3">
        <v>28</v>
      </c>
      <c r="S155" s="7" t="s">
        <v>858</v>
      </c>
      <c r="T155" s="3" t="e">
        <f>VLOOKUP(H155,'[1]22农学'!$A$2:$H$25,8,0)</f>
        <v>#N/A</v>
      </c>
      <c r="U155" s="7" t="s">
        <v>937</v>
      </c>
      <c r="V155" s="2" t="s">
        <v>288</v>
      </c>
      <c r="W155" s="3"/>
    </row>
    <row r="156" spans="1:23" customFormat="1" ht="25" hidden="1" customHeight="1" x14ac:dyDescent="0.3">
      <c r="A156" s="2" t="s">
        <v>116</v>
      </c>
      <c r="B156" s="2" t="s">
        <v>18</v>
      </c>
      <c r="C156" s="2" t="s">
        <v>19</v>
      </c>
      <c r="D156" s="2" t="s">
        <v>20</v>
      </c>
      <c r="E156" s="2" t="s">
        <v>21</v>
      </c>
      <c r="F156" s="2" t="s">
        <v>60</v>
      </c>
      <c r="G156" s="2" t="s">
        <v>775</v>
      </c>
      <c r="H156" s="2" t="s">
        <v>776</v>
      </c>
      <c r="I156" s="2" t="s">
        <v>25</v>
      </c>
      <c r="J156" s="3">
        <v>2.83</v>
      </c>
      <c r="K156" s="3">
        <v>22</v>
      </c>
      <c r="L156" s="3">
        <v>156</v>
      </c>
      <c r="M156" s="20">
        <f t="shared" si="8"/>
        <v>0.95121951219512191</v>
      </c>
      <c r="N156" s="14">
        <v>60.84</v>
      </c>
      <c r="O156" s="3">
        <v>206</v>
      </c>
      <c r="P156" s="3">
        <v>155</v>
      </c>
      <c r="Q156" s="20">
        <f t="shared" si="9"/>
        <v>0.94512195121951215</v>
      </c>
      <c r="R156" s="3">
        <v>21</v>
      </c>
      <c r="S156" s="7" t="s">
        <v>858</v>
      </c>
      <c r="T156" s="3" t="e">
        <f>VLOOKUP(H156,'[1]22农学'!$A$2:$H$25,8,0)</f>
        <v>#N/A</v>
      </c>
      <c r="U156" s="7" t="s">
        <v>866</v>
      </c>
      <c r="V156" s="2" t="s">
        <v>777</v>
      </c>
      <c r="W156" s="3"/>
    </row>
    <row r="157" spans="1:23" customFormat="1" ht="25" hidden="1" customHeight="1" x14ac:dyDescent="0.3">
      <c r="A157" s="2" t="s">
        <v>562</v>
      </c>
      <c r="B157" s="2" t="s">
        <v>18</v>
      </c>
      <c r="C157" s="2" t="s">
        <v>19</v>
      </c>
      <c r="D157" s="2" t="s">
        <v>20</v>
      </c>
      <c r="E157" s="2" t="s">
        <v>21</v>
      </c>
      <c r="F157" s="2" t="s">
        <v>60</v>
      </c>
      <c r="G157" s="2" t="s">
        <v>707</v>
      </c>
      <c r="H157" s="2" t="s">
        <v>708</v>
      </c>
      <c r="I157" s="2" t="s">
        <v>25</v>
      </c>
      <c r="J157" s="3">
        <v>2.98</v>
      </c>
      <c r="K157" s="3">
        <v>20</v>
      </c>
      <c r="L157" s="3">
        <v>152</v>
      </c>
      <c r="M157" s="20">
        <f t="shared" si="8"/>
        <v>0.92682926829268297</v>
      </c>
      <c r="N157" s="14">
        <v>60.63</v>
      </c>
      <c r="O157" s="3">
        <v>207</v>
      </c>
      <c r="P157" s="3">
        <v>156</v>
      </c>
      <c r="Q157" s="20">
        <f t="shared" si="9"/>
        <v>0.95121951219512191</v>
      </c>
      <c r="R157" s="3">
        <v>22</v>
      </c>
      <c r="S157" s="7" t="s">
        <v>858</v>
      </c>
      <c r="T157" s="3" t="e">
        <f>VLOOKUP(H157,'[1]22农学'!$A$2:$H$25,8,0)</f>
        <v>#N/A</v>
      </c>
      <c r="U157" s="7" t="s">
        <v>861</v>
      </c>
      <c r="V157" s="2" t="s">
        <v>709</v>
      </c>
      <c r="W157" s="3"/>
    </row>
    <row r="158" spans="1:23" customFormat="1" ht="25" hidden="1" customHeight="1" x14ac:dyDescent="0.3">
      <c r="A158" s="2" t="s">
        <v>644</v>
      </c>
      <c r="B158" s="2" t="s">
        <v>18</v>
      </c>
      <c r="C158" s="2" t="s">
        <v>19</v>
      </c>
      <c r="D158" s="2" t="s">
        <v>20</v>
      </c>
      <c r="E158" s="2" t="s">
        <v>21</v>
      </c>
      <c r="F158" s="2" t="s">
        <v>79</v>
      </c>
      <c r="G158" s="2" t="s">
        <v>364</v>
      </c>
      <c r="H158" s="2" t="s">
        <v>365</v>
      </c>
      <c r="I158" s="2" t="s">
        <v>25</v>
      </c>
      <c r="J158" s="3">
        <v>2.74</v>
      </c>
      <c r="K158" s="3">
        <v>27</v>
      </c>
      <c r="L158" s="3">
        <v>159</v>
      </c>
      <c r="M158" s="20">
        <f t="shared" si="8"/>
        <v>0.96951219512195119</v>
      </c>
      <c r="N158" s="14">
        <v>59.16</v>
      </c>
      <c r="O158" s="3">
        <v>209</v>
      </c>
      <c r="P158" s="3">
        <v>157</v>
      </c>
      <c r="Q158" s="20">
        <f t="shared" si="9"/>
        <v>0.95731707317073167</v>
      </c>
      <c r="R158" s="3">
        <v>26</v>
      </c>
      <c r="S158" s="7" t="s">
        <v>858</v>
      </c>
      <c r="T158" s="3" t="e">
        <f>VLOOKUP(H158,'[1]22农学'!$A$2:$H$25,8,0)</f>
        <v>#N/A</v>
      </c>
      <c r="U158" s="7" t="s">
        <v>872</v>
      </c>
      <c r="V158" s="2" t="s">
        <v>367</v>
      </c>
      <c r="W158" s="3"/>
    </row>
    <row r="159" spans="1:23" customFormat="1" ht="25" hidden="1" customHeight="1" x14ac:dyDescent="0.3">
      <c r="A159" s="2" t="s">
        <v>196</v>
      </c>
      <c r="B159" s="2" t="s">
        <v>18</v>
      </c>
      <c r="C159" s="2" t="s">
        <v>19</v>
      </c>
      <c r="D159" s="2" t="s">
        <v>20</v>
      </c>
      <c r="E159" s="2" t="s">
        <v>21</v>
      </c>
      <c r="F159" s="2" t="s">
        <v>79</v>
      </c>
      <c r="G159" s="2" t="s">
        <v>80</v>
      </c>
      <c r="H159" s="2" t="s">
        <v>81</v>
      </c>
      <c r="I159" s="2" t="s">
        <v>25</v>
      </c>
      <c r="J159" s="3">
        <v>2.75</v>
      </c>
      <c r="K159" s="3">
        <v>26</v>
      </c>
      <c r="L159" s="3">
        <v>158</v>
      </c>
      <c r="M159" s="20">
        <f t="shared" si="8"/>
        <v>0.96341463414634143</v>
      </c>
      <c r="N159" s="14">
        <v>58.68</v>
      </c>
      <c r="O159" s="3">
        <v>210</v>
      </c>
      <c r="P159" s="3">
        <v>158</v>
      </c>
      <c r="Q159" s="20">
        <f t="shared" si="9"/>
        <v>0.96341463414634143</v>
      </c>
      <c r="R159" s="3">
        <v>27</v>
      </c>
      <c r="S159" s="7" t="s">
        <v>858</v>
      </c>
      <c r="T159" s="3" t="e">
        <f>VLOOKUP(H159,'[1]22农学'!$A$2:$H$25,8,0)</f>
        <v>#N/A</v>
      </c>
      <c r="U159" s="7" t="s">
        <v>919</v>
      </c>
      <c r="V159" s="2" t="s">
        <v>85</v>
      </c>
      <c r="W159" s="3"/>
    </row>
    <row r="160" spans="1:23" customFormat="1" ht="25" hidden="1" customHeight="1" x14ac:dyDescent="0.3">
      <c r="A160" s="2" t="s">
        <v>188</v>
      </c>
      <c r="B160" s="2" t="s">
        <v>18</v>
      </c>
      <c r="C160" s="2" t="s">
        <v>19</v>
      </c>
      <c r="D160" s="2" t="s">
        <v>20</v>
      </c>
      <c r="E160" s="2" t="s">
        <v>49</v>
      </c>
      <c r="F160" s="2" t="s">
        <v>50</v>
      </c>
      <c r="G160" s="2" t="s">
        <v>249</v>
      </c>
      <c r="H160" s="2" t="s">
        <v>250</v>
      </c>
      <c r="I160" s="2" t="s">
        <v>34</v>
      </c>
      <c r="J160" s="3">
        <v>2.89</v>
      </c>
      <c r="K160" s="3">
        <v>30</v>
      </c>
      <c r="L160" s="3">
        <v>155</v>
      </c>
      <c r="M160" s="20">
        <f t="shared" si="8"/>
        <v>0.94512195121951215</v>
      </c>
      <c r="N160" s="14">
        <v>58.38</v>
      </c>
      <c r="O160" s="3">
        <v>211</v>
      </c>
      <c r="P160" s="3">
        <v>159</v>
      </c>
      <c r="Q160" s="20">
        <f t="shared" si="9"/>
        <v>0.96951219512195119</v>
      </c>
      <c r="R160" s="3">
        <v>29</v>
      </c>
      <c r="S160" s="7" t="s">
        <v>858</v>
      </c>
      <c r="T160" s="3" t="e">
        <f>VLOOKUP(H160,'[1]22农学'!$A$2:$H$25,8,0)</f>
        <v>#N/A</v>
      </c>
      <c r="U160" s="3">
        <v>81.3</v>
      </c>
      <c r="V160" s="2" t="s">
        <v>252</v>
      </c>
      <c r="W160" s="3"/>
    </row>
    <row r="161" spans="1:23" customFormat="1" ht="25" hidden="1" customHeight="1" x14ac:dyDescent="0.3">
      <c r="A161" s="2" t="s">
        <v>192</v>
      </c>
      <c r="B161" s="2" t="s">
        <v>18</v>
      </c>
      <c r="C161" s="2" t="s">
        <v>19</v>
      </c>
      <c r="D161" s="2" t="s">
        <v>20</v>
      </c>
      <c r="E161" s="2" t="s">
        <v>49</v>
      </c>
      <c r="F161" s="2" t="s">
        <v>50</v>
      </c>
      <c r="G161" s="2" t="s">
        <v>222</v>
      </c>
      <c r="H161" s="2" t="s">
        <v>223</v>
      </c>
      <c r="I161" s="2" t="s">
        <v>25</v>
      </c>
      <c r="J161" s="3">
        <v>2.94</v>
      </c>
      <c r="K161" s="3">
        <v>29</v>
      </c>
      <c r="L161" s="3">
        <v>153</v>
      </c>
      <c r="M161" s="20">
        <f t="shared" si="8"/>
        <v>0.93292682926829273</v>
      </c>
      <c r="N161" s="14">
        <v>58.21</v>
      </c>
      <c r="O161" s="3">
        <v>212</v>
      </c>
      <c r="P161" s="3">
        <v>160</v>
      </c>
      <c r="Q161" s="20">
        <f t="shared" si="9"/>
        <v>0.97560975609756095</v>
      </c>
      <c r="R161" s="3">
        <v>30</v>
      </c>
      <c r="S161" s="7" t="s">
        <v>858</v>
      </c>
      <c r="T161" s="3" t="str">
        <f>VLOOKUP(H161,'[1]22农学'!$A$2:$H$25,8,0)</f>
        <v>是</v>
      </c>
      <c r="U161" s="7" t="s">
        <v>903</v>
      </c>
      <c r="V161" s="2" t="s">
        <v>225</v>
      </c>
      <c r="W161" s="3"/>
    </row>
    <row r="162" spans="1:23" customFormat="1" ht="25" hidden="1" customHeight="1" x14ac:dyDescent="0.3">
      <c r="A162" s="2" t="s">
        <v>651</v>
      </c>
      <c r="B162" s="2" t="s">
        <v>18</v>
      </c>
      <c r="C162" s="2" t="s">
        <v>19</v>
      </c>
      <c r="D162" s="2" t="s">
        <v>20</v>
      </c>
      <c r="E162" s="2" t="s">
        <v>21</v>
      </c>
      <c r="F162" s="2" t="s">
        <v>79</v>
      </c>
      <c r="G162" s="2" t="s">
        <v>439</v>
      </c>
      <c r="H162" s="2" t="s">
        <v>440</v>
      </c>
      <c r="I162" s="2" t="s">
        <v>34</v>
      </c>
      <c r="J162" s="3">
        <v>2.62</v>
      </c>
      <c r="K162" s="3">
        <v>28</v>
      </c>
      <c r="L162" s="3">
        <v>161</v>
      </c>
      <c r="M162" s="20">
        <f t="shared" ref="M162:M165" si="10">L162/164</f>
        <v>0.98170731707317072</v>
      </c>
      <c r="N162" s="14">
        <v>57.76</v>
      </c>
      <c r="O162" s="3">
        <v>213</v>
      </c>
      <c r="P162" s="3">
        <v>161</v>
      </c>
      <c r="Q162" s="20">
        <f t="shared" ref="Q162:Q165" si="11">P162/164</f>
        <v>0.98170731707317072</v>
      </c>
      <c r="R162" s="3">
        <v>28</v>
      </c>
      <c r="S162" s="7" t="s">
        <v>858</v>
      </c>
      <c r="T162" s="3" t="e">
        <f>VLOOKUP(H162,'[1]22农学'!$A$2:$H$25,8,0)</f>
        <v>#N/A</v>
      </c>
      <c r="U162" s="7" t="s">
        <v>893</v>
      </c>
      <c r="V162" s="2" t="s">
        <v>441</v>
      </c>
      <c r="W162" s="3"/>
    </row>
    <row r="163" spans="1:23" customFormat="1" ht="25" hidden="1" customHeight="1" x14ac:dyDescent="0.3">
      <c r="A163" s="2" t="s">
        <v>655</v>
      </c>
      <c r="B163" s="2" t="s">
        <v>18</v>
      </c>
      <c r="C163" s="2" t="s">
        <v>19</v>
      </c>
      <c r="D163" s="2" t="s">
        <v>20</v>
      </c>
      <c r="E163" s="2" t="s">
        <v>21</v>
      </c>
      <c r="F163" s="2" t="s">
        <v>74</v>
      </c>
      <c r="G163" s="2" t="s">
        <v>525</v>
      </c>
      <c r="H163" s="2" t="s">
        <v>526</v>
      </c>
      <c r="I163" s="2" t="s">
        <v>34</v>
      </c>
      <c r="J163" s="3">
        <v>2.67</v>
      </c>
      <c r="K163" s="3">
        <v>26</v>
      </c>
      <c r="L163" s="3">
        <v>160</v>
      </c>
      <c r="M163" s="20">
        <f t="shared" si="10"/>
        <v>0.97560975609756095</v>
      </c>
      <c r="N163" s="14">
        <v>57.19</v>
      </c>
      <c r="O163" s="3">
        <v>214</v>
      </c>
      <c r="P163" s="3">
        <v>162</v>
      </c>
      <c r="Q163" s="20">
        <f t="shared" si="11"/>
        <v>0.98780487804878048</v>
      </c>
      <c r="R163" s="3">
        <v>26</v>
      </c>
      <c r="S163" s="7" t="s">
        <v>858</v>
      </c>
      <c r="T163" s="3" t="e">
        <f>VLOOKUP(H163,'[1]22农学'!$A$2:$H$25,8,0)</f>
        <v>#N/A</v>
      </c>
      <c r="U163" s="7" t="s">
        <v>927</v>
      </c>
      <c r="V163" s="2" t="s">
        <v>527</v>
      </c>
      <c r="W163" s="3"/>
    </row>
    <row r="164" spans="1:23" customFormat="1" ht="25" hidden="1" customHeight="1" x14ac:dyDescent="0.3">
      <c r="A164" s="2" t="s">
        <v>111</v>
      </c>
      <c r="B164" s="2" t="s">
        <v>18</v>
      </c>
      <c r="C164" s="2" t="s">
        <v>19</v>
      </c>
      <c r="D164" s="2" t="s">
        <v>20</v>
      </c>
      <c r="E164" s="2" t="s">
        <v>21</v>
      </c>
      <c r="F164" s="2" t="s">
        <v>79</v>
      </c>
      <c r="G164" s="2" t="s">
        <v>435</v>
      </c>
      <c r="H164" s="2" t="s">
        <v>436</v>
      </c>
      <c r="I164" s="2" t="s">
        <v>34</v>
      </c>
      <c r="J164" s="3">
        <v>2.4700000000000002</v>
      </c>
      <c r="K164" s="3">
        <v>30</v>
      </c>
      <c r="L164" s="3">
        <v>164</v>
      </c>
      <c r="M164" s="20">
        <f t="shared" si="10"/>
        <v>1</v>
      </c>
      <c r="N164" s="14">
        <v>56.75</v>
      </c>
      <c r="O164" s="3">
        <v>215</v>
      </c>
      <c r="P164" s="3">
        <v>163</v>
      </c>
      <c r="Q164" s="20">
        <f t="shared" si="11"/>
        <v>0.99390243902439024</v>
      </c>
      <c r="R164" s="3">
        <v>29</v>
      </c>
      <c r="S164" s="7" t="s">
        <v>858</v>
      </c>
      <c r="T164" s="3" t="e">
        <f>VLOOKUP(H164,'[1]22农学'!$A$2:$H$25,8,0)</f>
        <v>#N/A</v>
      </c>
      <c r="U164" s="7" t="s">
        <v>522</v>
      </c>
      <c r="V164" s="2" t="s">
        <v>437</v>
      </c>
      <c r="W164" s="3"/>
    </row>
    <row r="165" spans="1:23" customFormat="1" ht="25" hidden="1" customHeight="1" x14ac:dyDescent="0.3">
      <c r="A165" s="2" t="s">
        <v>396</v>
      </c>
      <c r="B165" s="2" t="s">
        <v>18</v>
      </c>
      <c r="C165" s="2" t="s">
        <v>19</v>
      </c>
      <c r="D165" s="2" t="s">
        <v>20</v>
      </c>
      <c r="E165" s="2" t="s">
        <v>21</v>
      </c>
      <c r="F165" s="2" t="s">
        <v>22</v>
      </c>
      <c r="G165" s="2" t="s">
        <v>729</v>
      </c>
      <c r="H165" s="2" t="s">
        <v>730</v>
      </c>
      <c r="I165" s="2" t="s">
        <v>25</v>
      </c>
      <c r="J165" s="3">
        <v>2.62</v>
      </c>
      <c r="K165" s="3">
        <v>27</v>
      </c>
      <c r="L165" s="3">
        <v>161</v>
      </c>
      <c r="M165" s="20">
        <f t="shared" si="10"/>
        <v>0.98170731707317072</v>
      </c>
      <c r="N165" s="14">
        <v>56.55</v>
      </c>
      <c r="O165" s="3">
        <v>216</v>
      </c>
      <c r="P165" s="3">
        <v>164</v>
      </c>
      <c r="Q165" s="20">
        <f t="shared" si="11"/>
        <v>1</v>
      </c>
      <c r="R165" s="3">
        <v>27</v>
      </c>
      <c r="S165" s="7" t="s">
        <v>858</v>
      </c>
      <c r="T165" s="3" t="e">
        <f>VLOOKUP(H165,'[1]22农学'!$A$2:$H$25,8,0)</f>
        <v>#N/A</v>
      </c>
      <c r="U165" s="7" t="s">
        <v>925</v>
      </c>
      <c r="V165" s="2" t="s">
        <v>731</v>
      </c>
      <c r="W165" s="3"/>
    </row>
  </sheetData>
  <autoFilter ref="A1:W165" xr:uid="{00000000-0001-0000-0000-000000000000}">
    <filterColumn colId="12">
      <colorFilter dxfId="3"/>
    </filterColumn>
    <filterColumn colId="19">
      <filters>
        <filter val="是"/>
      </filters>
    </filterColumn>
  </autoFilter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F013A-A845-4E1C-81FA-981FFDD1E7F8}">
  <dimension ref="A1:R59"/>
  <sheetViews>
    <sheetView tabSelected="1" zoomScale="85" zoomScaleNormal="85" workbookViewId="0">
      <selection activeCell="L5" sqref="L5"/>
    </sheetView>
  </sheetViews>
  <sheetFormatPr defaultRowHeight="14" x14ac:dyDescent="0.3"/>
  <cols>
    <col min="1" max="1" width="8.6640625" style="37"/>
    <col min="2" max="2" width="12.6640625" style="37" bestFit="1" customWidth="1"/>
    <col min="3" max="4" width="8.6640625" style="37"/>
    <col min="5" max="5" width="28.5" style="37" bestFit="1" customWidth="1"/>
    <col min="6" max="6" width="16" style="37" bestFit="1" customWidth="1"/>
    <col min="7" max="7" width="13.4140625" style="37" bestFit="1" customWidth="1"/>
    <col min="8" max="12" width="8.6640625" style="37"/>
    <col min="13" max="13" width="8.6640625" style="38"/>
    <col min="14" max="15" width="8.6640625" style="37"/>
    <col min="16" max="16" width="8.6640625" style="38"/>
    <col min="17" max="17" width="8.6640625" style="37"/>
    <col min="18" max="18" width="8.6640625" style="39"/>
    <col min="19" max="16384" width="8.6640625" style="37"/>
  </cols>
  <sheetData>
    <row r="1" spans="1:18" s="36" customFormat="1" ht="76" customHeight="1" x14ac:dyDescent="0.3">
      <c r="A1" s="41" t="s">
        <v>1116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3"/>
    </row>
    <row r="2" spans="1:18" s="44" customFormat="1" ht="49" customHeight="1" x14ac:dyDescent="0.3">
      <c r="A2" s="27" t="s">
        <v>0</v>
      </c>
      <c r="B2" s="27" t="s">
        <v>1</v>
      </c>
      <c r="C2" s="27" t="s">
        <v>2</v>
      </c>
      <c r="D2" s="27" t="s">
        <v>3</v>
      </c>
      <c r="E2" s="27" t="s">
        <v>4</v>
      </c>
      <c r="F2" s="27" t="s">
        <v>5</v>
      </c>
      <c r="G2" s="27" t="s">
        <v>6</v>
      </c>
      <c r="H2" s="27" t="s">
        <v>7</v>
      </c>
      <c r="I2" s="27" t="s">
        <v>8</v>
      </c>
      <c r="J2" s="27" t="s">
        <v>9</v>
      </c>
      <c r="K2" s="27" t="s">
        <v>10</v>
      </c>
      <c r="L2" s="27" t="s">
        <v>11</v>
      </c>
      <c r="M2" s="35" t="s">
        <v>1013</v>
      </c>
      <c r="N2" s="27" t="s">
        <v>12</v>
      </c>
      <c r="O2" s="27" t="s">
        <v>14</v>
      </c>
      <c r="P2" s="35" t="s">
        <v>1014</v>
      </c>
      <c r="Q2" s="27" t="s">
        <v>1012</v>
      </c>
      <c r="R2" s="27" t="s">
        <v>1015</v>
      </c>
    </row>
    <row r="3" spans="1:18" s="36" customFormat="1" ht="25" customHeight="1" x14ac:dyDescent="0.3">
      <c r="A3" s="29" t="s">
        <v>855</v>
      </c>
      <c r="B3" s="29" t="s">
        <v>18</v>
      </c>
      <c r="C3" s="29" t="s">
        <v>1058</v>
      </c>
      <c r="D3" s="29" t="s">
        <v>20</v>
      </c>
      <c r="E3" s="29" t="s">
        <v>21</v>
      </c>
      <c r="F3" s="29" t="s">
        <v>1059</v>
      </c>
      <c r="G3" s="29" t="s">
        <v>1060</v>
      </c>
      <c r="H3" s="29" t="s">
        <v>1061</v>
      </c>
      <c r="I3" s="29" t="s">
        <v>25</v>
      </c>
      <c r="J3" s="28">
        <v>4.62</v>
      </c>
      <c r="K3" s="28">
        <v>1</v>
      </c>
      <c r="L3" s="28">
        <v>4</v>
      </c>
      <c r="M3" s="33">
        <v>2.1276595744680851E-2</v>
      </c>
      <c r="N3" s="31">
        <v>96.57</v>
      </c>
      <c r="O3" s="32" t="s">
        <v>48</v>
      </c>
      <c r="P3" s="33">
        <v>2.1276595744680851E-2</v>
      </c>
      <c r="Q3" s="30" t="s">
        <v>1115</v>
      </c>
      <c r="R3" s="30" t="s">
        <v>858</v>
      </c>
    </row>
    <row r="4" spans="1:18" s="36" customFormat="1" ht="25" customHeight="1" x14ac:dyDescent="0.3">
      <c r="A4" s="29" t="s">
        <v>856</v>
      </c>
      <c r="B4" s="29" t="s">
        <v>18</v>
      </c>
      <c r="C4" s="29" t="s">
        <v>1058</v>
      </c>
      <c r="D4" s="29" t="s">
        <v>20</v>
      </c>
      <c r="E4" s="29" t="s">
        <v>21</v>
      </c>
      <c r="F4" s="29" t="s">
        <v>1062</v>
      </c>
      <c r="G4" s="29" t="s">
        <v>1063</v>
      </c>
      <c r="H4" s="29" t="s">
        <v>1064</v>
      </c>
      <c r="I4" s="29" t="s">
        <v>25</v>
      </c>
      <c r="J4" s="28">
        <v>4.37</v>
      </c>
      <c r="K4" s="28">
        <v>2</v>
      </c>
      <c r="L4" s="28">
        <v>30</v>
      </c>
      <c r="M4" s="33">
        <v>0.15957446808510639</v>
      </c>
      <c r="N4" s="31">
        <v>92.16</v>
      </c>
      <c r="O4" s="32" t="s">
        <v>68</v>
      </c>
      <c r="P4" s="33">
        <v>4.2553191489361701E-2</v>
      </c>
      <c r="Q4" s="30" t="s">
        <v>1115</v>
      </c>
      <c r="R4" s="30" t="s">
        <v>858</v>
      </c>
    </row>
    <row r="5" spans="1:18" s="36" customFormat="1" ht="25" customHeight="1" x14ac:dyDescent="0.3">
      <c r="A5" s="29" t="s">
        <v>40</v>
      </c>
      <c r="B5" s="29" t="s">
        <v>18</v>
      </c>
      <c r="C5" s="29" t="s">
        <v>1016</v>
      </c>
      <c r="D5" s="29" t="s">
        <v>20</v>
      </c>
      <c r="E5" s="29" t="s">
        <v>130</v>
      </c>
      <c r="F5" s="29" t="s">
        <v>1053</v>
      </c>
      <c r="G5" s="29" t="s">
        <v>1054</v>
      </c>
      <c r="H5" s="29" t="s">
        <v>1055</v>
      </c>
      <c r="I5" s="29" t="s">
        <v>25</v>
      </c>
      <c r="J5" s="28">
        <v>4.38</v>
      </c>
      <c r="K5" s="28">
        <v>2</v>
      </c>
      <c r="L5" s="28">
        <v>4</v>
      </c>
      <c r="M5" s="33">
        <v>7.407407407407407E-2</v>
      </c>
      <c r="N5" s="31">
        <v>89.7</v>
      </c>
      <c r="O5" s="28">
        <v>1</v>
      </c>
      <c r="P5" s="33">
        <v>1.8518518518518517E-2</v>
      </c>
      <c r="Q5" s="30" t="s">
        <v>1115</v>
      </c>
      <c r="R5" s="31" t="s">
        <v>858</v>
      </c>
    </row>
    <row r="6" spans="1:18" s="36" customFormat="1" ht="25" customHeight="1" x14ac:dyDescent="0.3">
      <c r="A6" s="29" t="s">
        <v>48</v>
      </c>
      <c r="B6" s="29" t="s">
        <v>18</v>
      </c>
      <c r="C6" s="29" t="s">
        <v>1058</v>
      </c>
      <c r="D6" s="29" t="s">
        <v>20</v>
      </c>
      <c r="E6" s="29" t="s">
        <v>49</v>
      </c>
      <c r="F6" s="29" t="s">
        <v>1065</v>
      </c>
      <c r="G6" s="29" t="s">
        <v>1066</v>
      </c>
      <c r="H6" s="29" t="s">
        <v>1067</v>
      </c>
      <c r="I6" s="29" t="s">
        <v>34</v>
      </c>
      <c r="J6" s="28">
        <v>4.5</v>
      </c>
      <c r="K6" s="29" t="s">
        <v>68</v>
      </c>
      <c r="L6" s="28">
        <v>18</v>
      </c>
      <c r="M6" s="33">
        <v>9.5744680851063829E-2</v>
      </c>
      <c r="N6" s="31">
        <v>88.56</v>
      </c>
      <c r="O6" s="32" t="s">
        <v>43</v>
      </c>
      <c r="P6" s="33">
        <v>6.3829787234042548E-2</v>
      </c>
      <c r="Q6" s="30" t="s">
        <v>1115</v>
      </c>
      <c r="R6" s="30" t="s">
        <v>858</v>
      </c>
    </row>
    <row r="7" spans="1:18" s="36" customFormat="1" ht="25" customHeight="1" x14ac:dyDescent="0.3">
      <c r="A7" s="29" t="s">
        <v>59</v>
      </c>
      <c r="B7" s="29" t="s">
        <v>18</v>
      </c>
      <c r="C7" s="29" t="s">
        <v>1058</v>
      </c>
      <c r="D7" s="29" t="s">
        <v>20</v>
      </c>
      <c r="E7" s="29" t="s">
        <v>1068</v>
      </c>
      <c r="F7" s="29" t="s">
        <v>1069</v>
      </c>
      <c r="G7" s="29" t="s">
        <v>1070</v>
      </c>
      <c r="H7" s="29" t="s">
        <v>1071</v>
      </c>
      <c r="I7" s="29" t="s">
        <v>34</v>
      </c>
      <c r="J7" s="28">
        <v>4.49</v>
      </c>
      <c r="K7" s="28">
        <v>3</v>
      </c>
      <c r="L7" s="28">
        <v>19</v>
      </c>
      <c r="M7" s="33">
        <v>0.10106382978723404</v>
      </c>
      <c r="N7" s="31">
        <v>88.41</v>
      </c>
      <c r="O7" s="32" t="s">
        <v>38</v>
      </c>
      <c r="P7" s="33">
        <v>7.4468085106382975E-2</v>
      </c>
      <c r="Q7" s="30" t="s">
        <v>1115</v>
      </c>
      <c r="R7" s="30" t="s">
        <v>858</v>
      </c>
    </row>
    <row r="8" spans="1:18" s="36" customFormat="1" ht="25" customHeight="1" x14ac:dyDescent="0.3">
      <c r="A8" s="29" t="s">
        <v>65</v>
      </c>
      <c r="B8" s="29" t="s">
        <v>18</v>
      </c>
      <c r="C8" s="29" t="s">
        <v>1058</v>
      </c>
      <c r="D8" s="29" t="s">
        <v>20</v>
      </c>
      <c r="E8" s="29" t="s">
        <v>49</v>
      </c>
      <c r="F8" s="29" t="s">
        <v>1065</v>
      </c>
      <c r="G8" s="29" t="s">
        <v>1072</v>
      </c>
      <c r="H8" s="29" t="s">
        <v>1073</v>
      </c>
      <c r="I8" s="29" t="s">
        <v>34</v>
      </c>
      <c r="J8" s="28">
        <v>4.59</v>
      </c>
      <c r="K8" s="29" t="s">
        <v>59</v>
      </c>
      <c r="L8" s="28">
        <v>7</v>
      </c>
      <c r="M8" s="33">
        <v>3.7234042553191488E-2</v>
      </c>
      <c r="N8" s="31">
        <v>87.86</v>
      </c>
      <c r="O8" s="32" t="s">
        <v>137</v>
      </c>
      <c r="P8" s="33">
        <v>9.0425531914893623E-2</v>
      </c>
      <c r="Q8" s="30" t="s">
        <v>1115</v>
      </c>
      <c r="R8" s="30" t="s">
        <v>858</v>
      </c>
    </row>
    <row r="9" spans="1:18" s="36" customFormat="1" ht="25" customHeight="1" x14ac:dyDescent="0.3">
      <c r="A9" s="29" t="s">
        <v>72</v>
      </c>
      <c r="B9" s="29" t="s">
        <v>18</v>
      </c>
      <c r="C9" s="29" t="s">
        <v>1058</v>
      </c>
      <c r="D9" s="29" t="s">
        <v>20</v>
      </c>
      <c r="E9" s="29" t="s">
        <v>1074</v>
      </c>
      <c r="F9" s="29" t="s">
        <v>1075</v>
      </c>
      <c r="G9" s="29" t="s">
        <v>1076</v>
      </c>
      <c r="H9" s="29" t="s">
        <v>1077</v>
      </c>
      <c r="I9" s="29" t="s">
        <v>34</v>
      </c>
      <c r="J9" s="28">
        <v>4.53</v>
      </c>
      <c r="K9" s="28">
        <v>2</v>
      </c>
      <c r="L9" s="28">
        <v>12</v>
      </c>
      <c r="M9" s="33">
        <v>6.3829787234042548E-2</v>
      </c>
      <c r="N9" s="31">
        <v>86.73</v>
      </c>
      <c r="O9" s="32" t="s">
        <v>29</v>
      </c>
      <c r="P9" s="33">
        <v>9.5744680851063829E-2</v>
      </c>
      <c r="Q9" s="30" t="s">
        <v>1115</v>
      </c>
      <c r="R9" s="30" t="s">
        <v>858</v>
      </c>
    </row>
    <row r="10" spans="1:18" s="36" customFormat="1" ht="25" customHeight="1" x14ac:dyDescent="0.3">
      <c r="A10" s="29" t="s">
        <v>68</v>
      </c>
      <c r="B10" s="29" t="s">
        <v>18</v>
      </c>
      <c r="C10" s="29" t="s">
        <v>1016</v>
      </c>
      <c r="D10" s="29" t="s">
        <v>20</v>
      </c>
      <c r="E10" s="29" t="s">
        <v>21</v>
      </c>
      <c r="F10" s="29" t="s">
        <v>1017</v>
      </c>
      <c r="G10" s="29" t="s">
        <v>1018</v>
      </c>
      <c r="H10" s="29" t="s">
        <v>1019</v>
      </c>
      <c r="I10" s="29" t="s">
        <v>34</v>
      </c>
      <c r="J10" s="28">
        <v>4.12</v>
      </c>
      <c r="K10" s="28">
        <v>5</v>
      </c>
      <c r="L10" s="28">
        <v>57</v>
      </c>
      <c r="M10" s="33">
        <v>0.30158730158730157</v>
      </c>
      <c r="N10" s="31">
        <v>85.68</v>
      </c>
      <c r="O10" s="28">
        <v>23</v>
      </c>
      <c r="P10" s="33">
        <v>0.12169312169312169</v>
      </c>
      <c r="Q10" s="30" t="s">
        <v>1115</v>
      </c>
      <c r="R10" s="31" t="s">
        <v>858</v>
      </c>
    </row>
    <row r="11" spans="1:18" s="36" customFormat="1" ht="25" customHeight="1" x14ac:dyDescent="0.3">
      <c r="A11" s="29" t="s">
        <v>57</v>
      </c>
      <c r="B11" s="29" t="s">
        <v>18</v>
      </c>
      <c r="C11" s="29" t="s">
        <v>1016</v>
      </c>
      <c r="D11" s="29" t="s">
        <v>20</v>
      </c>
      <c r="E11" s="29" t="s">
        <v>122</v>
      </c>
      <c r="F11" s="29" t="s">
        <v>1020</v>
      </c>
      <c r="G11" s="29" t="s">
        <v>1021</v>
      </c>
      <c r="H11" s="29" t="s">
        <v>1022</v>
      </c>
      <c r="I11" s="29" t="s">
        <v>25</v>
      </c>
      <c r="J11" s="28">
        <v>4.32</v>
      </c>
      <c r="K11" s="28">
        <v>8</v>
      </c>
      <c r="L11" s="28">
        <v>11</v>
      </c>
      <c r="M11" s="33">
        <v>5.8201058201058198E-2</v>
      </c>
      <c r="N11" s="31">
        <v>85.3</v>
      </c>
      <c r="O11" s="28">
        <v>26</v>
      </c>
      <c r="P11" s="33">
        <v>0.13756613756613756</v>
      </c>
      <c r="Q11" s="30" t="s">
        <v>1115</v>
      </c>
      <c r="R11" s="31" t="s">
        <v>858</v>
      </c>
    </row>
    <row r="12" spans="1:18" s="36" customFormat="1" ht="25" customHeight="1" x14ac:dyDescent="0.3">
      <c r="A12" s="29" t="s">
        <v>91</v>
      </c>
      <c r="B12" s="29" t="s">
        <v>18</v>
      </c>
      <c r="C12" s="29" t="s">
        <v>1058</v>
      </c>
      <c r="D12" s="29" t="s">
        <v>20</v>
      </c>
      <c r="E12" s="29" t="s">
        <v>21</v>
      </c>
      <c r="F12" s="29" t="s">
        <v>1059</v>
      </c>
      <c r="G12" s="29" t="s">
        <v>1078</v>
      </c>
      <c r="H12" s="29" t="s">
        <v>1079</v>
      </c>
      <c r="I12" s="29" t="s">
        <v>34</v>
      </c>
      <c r="J12" s="28">
        <v>4.51</v>
      </c>
      <c r="K12" s="28">
        <v>4</v>
      </c>
      <c r="L12" s="28">
        <v>16</v>
      </c>
      <c r="M12" s="33">
        <v>8.5106382978723402E-2</v>
      </c>
      <c r="N12" s="31">
        <v>85.08</v>
      </c>
      <c r="O12" s="32" t="s">
        <v>88</v>
      </c>
      <c r="P12" s="33">
        <v>0.10638297872340426</v>
      </c>
      <c r="Q12" s="30" t="s">
        <v>1115</v>
      </c>
      <c r="R12" s="30" t="s">
        <v>858</v>
      </c>
    </row>
    <row r="13" spans="1:18" s="36" customFormat="1" ht="25" customHeight="1" x14ac:dyDescent="0.3">
      <c r="A13" s="29" t="s">
        <v>98</v>
      </c>
      <c r="B13" s="29" t="s">
        <v>18</v>
      </c>
      <c r="C13" s="29" t="s">
        <v>1058</v>
      </c>
      <c r="D13" s="29" t="s">
        <v>20</v>
      </c>
      <c r="E13" s="29" t="s">
        <v>1074</v>
      </c>
      <c r="F13" s="29" t="s">
        <v>1080</v>
      </c>
      <c r="G13" s="29" t="s">
        <v>1081</v>
      </c>
      <c r="H13" s="29" t="s">
        <v>1082</v>
      </c>
      <c r="I13" s="29" t="s">
        <v>34</v>
      </c>
      <c r="J13" s="28">
        <v>4.46</v>
      </c>
      <c r="K13" s="28">
        <v>2</v>
      </c>
      <c r="L13" s="28">
        <v>24</v>
      </c>
      <c r="M13" s="33">
        <v>0.1276595744680851</v>
      </c>
      <c r="N13" s="31">
        <v>84.93</v>
      </c>
      <c r="O13" s="32" t="s">
        <v>103</v>
      </c>
      <c r="P13" s="33">
        <v>0.11170212765957446</v>
      </c>
      <c r="Q13" s="30" t="s">
        <v>1115</v>
      </c>
      <c r="R13" s="30" t="s">
        <v>858</v>
      </c>
    </row>
    <row r="14" spans="1:18" s="36" customFormat="1" ht="25" customHeight="1" x14ac:dyDescent="0.3">
      <c r="A14" s="29" t="s">
        <v>43</v>
      </c>
      <c r="B14" s="29" t="s">
        <v>18</v>
      </c>
      <c r="C14" s="29" t="s">
        <v>19</v>
      </c>
      <c r="D14" s="29" t="s">
        <v>20</v>
      </c>
      <c r="E14" s="29" t="s">
        <v>49</v>
      </c>
      <c r="F14" s="29" t="s">
        <v>50</v>
      </c>
      <c r="G14" s="29" t="s">
        <v>156</v>
      </c>
      <c r="H14" s="29" t="s">
        <v>157</v>
      </c>
      <c r="I14" s="29" t="s">
        <v>34</v>
      </c>
      <c r="J14" s="28">
        <v>4.45</v>
      </c>
      <c r="K14" s="28">
        <v>2</v>
      </c>
      <c r="L14" s="28">
        <v>2</v>
      </c>
      <c r="M14" s="33">
        <v>1.2195121951219513E-2</v>
      </c>
      <c r="N14" s="31">
        <v>84.87</v>
      </c>
      <c r="O14" s="28">
        <v>3</v>
      </c>
      <c r="P14" s="33">
        <v>1.8292682926829267E-2</v>
      </c>
      <c r="Q14" s="30" t="s">
        <v>1115</v>
      </c>
      <c r="R14" s="31" t="s">
        <v>858</v>
      </c>
    </row>
    <row r="15" spans="1:18" s="36" customFormat="1" ht="25" customHeight="1" x14ac:dyDescent="0.3">
      <c r="A15" s="29" t="s">
        <v>96</v>
      </c>
      <c r="B15" s="29" t="s">
        <v>18</v>
      </c>
      <c r="C15" s="29" t="s">
        <v>1058</v>
      </c>
      <c r="D15" s="29" t="s">
        <v>20</v>
      </c>
      <c r="E15" s="29" t="s">
        <v>21</v>
      </c>
      <c r="F15" s="29" t="s">
        <v>1059</v>
      </c>
      <c r="G15" s="29" t="s">
        <v>1083</v>
      </c>
      <c r="H15" s="29" t="s">
        <v>1084</v>
      </c>
      <c r="I15" s="29" t="s">
        <v>34</v>
      </c>
      <c r="J15" s="28">
        <v>4.22</v>
      </c>
      <c r="K15" s="28">
        <v>10</v>
      </c>
      <c r="L15" s="28">
        <v>55</v>
      </c>
      <c r="M15" s="33">
        <v>0.29255319148936171</v>
      </c>
      <c r="N15" s="31">
        <v>84.21</v>
      </c>
      <c r="O15" s="32" t="s">
        <v>120</v>
      </c>
      <c r="P15" s="33">
        <v>0.11702127659574468</v>
      </c>
      <c r="Q15" s="30" t="s">
        <v>1115</v>
      </c>
      <c r="R15" s="30" t="s">
        <v>858</v>
      </c>
    </row>
    <row r="16" spans="1:18" ht="25" customHeight="1" x14ac:dyDescent="0.3">
      <c r="A16" s="29" t="s">
        <v>38</v>
      </c>
      <c r="B16" s="29" t="s">
        <v>18</v>
      </c>
      <c r="C16" s="29" t="s">
        <v>1058</v>
      </c>
      <c r="D16" s="29" t="s">
        <v>20</v>
      </c>
      <c r="E16" s="29" t="s">
        <v>21</v>
      </c>
      <c r="F16" s="29" t="s">
        <v>1062</v>
      </c>
      <c r="G16" s="29" t="s">
        <v>1085</v>
      </c>
      <c r="H16" s="29" t="s">
        <v>1086</v>
      </c>
      <c r="I16" s="29" t="s">
        <v>34</v>
      </c>
      <c r="J16" s="28">
        <v>4.2</v>
      </c>
      <c r="K16" s="28">
        <v>6</v>
      </c>
      <c r="L16" s="28">
        <v>57</v>
      </c>
      <c r="M16" s="33">
        <v>0.30319148936170215</v>
      </c>
      <c r="N16" s="31">
        <v>83.86</v>
      </c>
      <c r="O16" s="32" t="s">
        <v>128</v>
      </c>
      <c r="P16" s="33">
        <v>0.1276595744680851</v>
      </c>
      <c r="Q16" s="30" t="s">
        <v>1115</v>
      </c>
      <c r="R16" s="30" t="s">
        <v>858</v>
      </c>
    </row>
    <row r="17" spans="1:18" ht="25" customHeight="1" x14ac:dyDescent="0.3">
      <c r="A17" s="29" t="s">
        <v>53</v>
      </c>
      <c r="B17" s="29" t="s">
        <v>18</v>
      </c>
      <c r="C17" s="29" t="s">
        <v>1016</v>
      </c>
      <c r="D17" s="29" t="s">
        <v>20</v>
      </c>
      <c r="E17" s="29" t="s">
        <v>122</v>
      </c>
      <c r="F17" s="29" t="s">
        <v>1020</v>
      </c>
      <c r="G17" s="29" t="s">
        <v>1023</v>
      </c>
      <c r="H17" s="29" t="s">
        <v>1024</v>
      </c>
      <c r="I17" s="29" t="s">
        <v>25</v>
      </c>
      <c r="J17" s="28">
        <v>4.08</v>
      </c>
      <c r="K17" s="28">
        <v>24</v>
      </c>
      <c r="L17" s="28">
        <v>69</v>
      </c>
      <c r="M17" s="33">
        <v>0.36507936507936506</v>
      </c>
      <c r="N17" s="31">
        <v>83.52</v>
      </c>
      <c r="O17" s="28">
        <v>34</v>
      </c>
      <c r="P17" s="33">
        <v>0.17989417989417988</v>
      </c>
      <c r="Q17" s="30" t="s">
        <v>1115</v>
      </c>
      <c r="R17" s="31" t="s">
        <v>858</v>
      </c>
    </row>
    <row r="18" spans="1:18" ht="25" customHeight="1" x14ac:dyDescent="0.3">
      <c r="A18" s="29" t="s">
        <v>112</v>
      </c>
      <c r="B18" s="29" t="s">
        <v>18</v>
      </c>
      <c r="C18" s="29" t="s">
        <v>19</v>
      </c>
      <c r="D18" s="29" t="s">
        <v>20</v>
      </c>
      <c r="E18" s="29" t="s">
        <v>21</v>
      </c>
      <c r="F18" s="29" t="s">
        <v>79</v>
      </c>
      <c r="G18" s="29" t="s">
        <v>105</v>
      </c>
      <c r="H18" s="29" t="s">
        <v>106</v>
      </c>
      <c r="I18" s="29" t="s">
        <v>34</v>
      </c>
      <c r="J18" s="28">
        <v>4.12</v>
      </c>
      <c r="K18" s="28">
        <v>3</v>
      </c>
      <c r="L18" s="28">
        <v>37</v>
      </c>
      <c r="M18" s="33">
        <v>0.22560975609756098</v>
      </c>
      <c r="N18" s="31">
        <v>83.45</v>
      </c>
      <c r="O18" s="28">
        <v>8</v>
      </c>
      <c r="P18" s="33">
        <v>4.878048780487805E-2</v>
      </c>
      <c r="Q18" s="30" t="s">
        <v>1115</v>
      </c>
      <c r="R18" s="31" t="s">
        <v>858</v>
      </c>
    </row>
    <row r="19" spans="1:18" ht="25" customHeight="1" x14ac:dyDescent="0.3">
      <c r="A19" s="29" t="s">
        <v>137</v>
      </c>
      <c r="B19" s="29" t="s">
        <v>18</v>
      </c>
      <c r="C19" s="29" t="s">
        <v>1016</v>
      </c>
      <c r="D19" s="29" t="s">
        <v>20</v>
      </c>
      <c r="E19" s="29" t="s">
        <v>21</v>
      </c>
      <c r="F19" s="29" t="s">
        <v>1025</v>
      </c>
      <c r="G19" s="29" t="s">
        <v>1026</v>
      </c>
      <c r="H19" s="29" t="s">
        <v>1027</v>
      </c>
      <c r="I19" s="29" t="s">
        <v>34</v>
      </c>
      <c r="J19" s="28">
        <v>4.2699999999999996</v>
      </c>
      <c r="K19" s="28">
        <v>1</v>
      </c>
      <c r="L19" s="28">
        <v>18</v>
      </c>
      <c r="M19" s="33">
        <v>9.5238095238095233E-2</v>
      </c>
      <c r="N19" s="31">
        <v>83.34</v>
      </c>
      <c r="O19" s="28">
        <v>36</v>
      </c>
      <c r="P19" s="33">
        <v>0.19047619047619047</v>
      </c>
      <c r="Q19" s="30" t="s">
        <v>1115</v>
      </c>
      <c r="R19" s="31" t="s">
        <v>858</v>
      </c>
    </row>
    <row r="20" spans="1:18" ht="25" customHeight="1" x14ac:dyDescent="0.3">
      <c r="A20" s="29" t="s">
        <v>29</v>
      </c>
      <c r="B20" s="29" t="s">
        <v>18</v>
      </c>
      <c r="C20" s="29" t="s">
        <v>19</v>
      </c>
      <c r="D20" s="29" t="s">
        <v>20</v>
      </c>
      <c r="E20" s="29" t="s">
        <v>122</v>
      </c>
      <c r="F20" s="29" t="s">
        <v>123</v>
      </c>
      <c r="G20" s="29" t="s">
        <v>634</v>
      </c>
      <c r="H20" s="29" t="s">
        <v>635</v>
      </c>
      <c r="I20" s="29" t="s">
        <v>25</v>
      </c>
      <c r="J20" s="28">
        <v>4.13</v>
      </c>
      <c r="K20" s="28">
        <v>16</v>
      </c>
      <c r="L20" s="28">
        <v>35</v>
      </c>
      <c r="M20" s="33">
        <v>0.21341463414634146</v>
      </c>
      <c r="N20" s="31">
        <v>83.17</v>
      </c>
      <c r="O20" s="28">
        <v>12</v>
      </c>
      <c r="P20" s="33">
        <v>7.3170731707317069E-2</v>
      </c>
      <c r="Q20" s="30" t="s">
        <v>1115</v>
      </c>
      <c r="R20" s="31" t="s">
        <v>858</v>
      </c>
    </row>
    <row r="21" spans="1:18" ht="25" customHeight="1" x14ac:dyDescent="0.3">
      <c r="A21" s="29" t="s">
        <v>35</v>
      </c>
      <c r="B21" s="29" t="s">
        <v>18</v>
      </c>
      <c r="C21" s="29" t="s">
        <v>1016</v>
      </c>
      <c r="D21" s="29" t="s">
        <v>20</v>
      </c>
      <c r="E21" s="29" t="s">
        <v>21</v>
      </c>
      <c r="F21" s="29" t="s">
        <v>1025</v>
      </c>
      <c r="G21" s="29" t="s">
        <v>1028</v>
      </c>
      <c r="H21" s="29" t="s">
        <v>1029</v>
      </c>
      <c r="I21" s="29" t="s">
        <v>25</v>
      </c>
      <c r="J21" s="28">
        <v>4.1100000000000003</v>
      </c>
      <c r="K21" s="28">
        <v>5</v>
      </c>
      <c r="L21" s="28">
        <v>65</v>
      </c>
      <c r="M21" s="33">
        <v>0.3439153439153439</v>
      </c>
      <c r="N21" s="31">
        <v>82.84</v>
      </c>
      <c r="O21" s="28">
        <v>40</v>
      </c>
      <c r="P21" s="33">
        <v>0.21164021164021163</v>
      </c>
      <c r="Q21" s="30" t="s">
        <v>1115</v>
      </c>
      <c r="R21" s="31" t="s">
        <v>858</v>
      </c>
    </row>
    <row r="22" spans="1:18" ht="25" customHeight="1" x14ac:dyDescent="0.3">
      <c r="A22" s="29" t="s">
        <v>88</v>
      </c>
      <c r="B22" s="29" t="s">
        <v>18</v>
      </c>
      <c r="C22" s="29" t="s">
        <v>1016</v>
      </c>
      <c r="D22" s="29" t="s">
        <v>20</v>
      </c>
      <c r="E22" s="29" t="s">
        <v>21</v>
      </c>
      <c r="F22" s="29" t="s">
        <v>1017</v>
      </c>
      <c r="G22" s="29" t="s">
        <v>1030</v>
      </c>
      <c r="H22" s="29" t="s">
        <v>1031</v>
      </c>
      <c r="I22" s="29" t="s">
        <v>25</v>
      </c>
      <c r="J22" s="28">
        <v>4.26</v>
      </c>
      <c r="K22" s="28">
        <v>2</v>
      </c>
      <c r="L22" s="28">
        <v>22</v>
      </c>
      <c r="M22" s="33">
        <v>0.1164021164021164</v>
      </c>
      <c r="N22" s="31">
        <v>82.8</v>
      </c>
      <c r="O22" s="28">
        <v>42</v>
      </c>
      <c r="P22" s="33">
        <v>0.22222222222222221</v>
      </c>
      <c r="Q22" s="30" t="s">
        <v>1115</v>
      </c>
      <c r="R22" s="31" t="s">
        <v>858</v>
      </c>
    </row>
    <row r="23" spans="1:18" ht="25" customHeight="1" x14ac:dyDescent="0.3">
      <c r="A23" s="29" t="s">
        <v>103</v>
      </c>
      <c r="B23" s="29" t="s">
        <v>18</v>
      </c>
      <c r="C23" s="29" t="s">
        <v>19</v>
      </c>
      <c r="D23" s="29" t="s">
        <v>20</v>
      </c>
      <c r="E23" s="29" t="s">
        <v>21</v>
      </c>
      <c r="F23" s="29" t="s">
        <v>60</v>
      </c>
      <c r="G23" s="29" t="s">
        <v>713</v>
      </c>
      <c r="H23" s="29" t="s">
        <v>714</v>
      </c>
      <c r="I23" s="29" t="s">
        <v>34</v>
      </c>
      <c r="J23" s="28">
        <v>4.04</v>
      </c>
      <c r="K23" s="28">
        <v>4</v>
      </c>
      <c r="L23" s="28">
        <v>47</v>
      </c>
      <c r="M23" s="33">
        <v>0.28658536585365851</v>
      </c>
      <c r="N23" s="31">
        <v>82.5</v>
      </c>
      <c r="O23" s="28">
        <v>15</v>
      </c>
      <c r="P23" s="33">
        <v>9.1463414634146339E-2</v>
      </c>
      <c r="Q23" s="30" t="s">
        <v>1115</v>
      </c>
      <c r="R23" s="31" t="s">
        <v>858</v>
      </c>
    </row>
    <row r="24" spans="1:18" ht="25" customHeight="1" x14ac:dyDescent="0.3">
      <c r="A24" s="29" t="s">
        <v>120</v>
      </c>
      <c r="B24" s="29" t="s">
        <v>18</v>
      </c>
      <c r="C24" s="29" t="s">
        <v>1016</v>
      </c>
      <c r="D24" s="29" t="s">
        <v>20</v>
      </c>
      <c r="E24" s="29" t="s">
        <v>122</v>
      </c>
      <c r="F24" s="29" t="s">
        <v>1020</v>
      </c>
      <c r="G24" s="29" t="s">
        <v>1032</v>
      </c>
      <c r="H24" s="29" t="s">
        <v>1033</v>
      </c>
      <c r="I24" s="29" t="s">
        <v>34</v>
      </c>
      <c r="J24" s="28">
        <v>4.18</v>
      </c>
      <c r="K24" s="28">
        <v>19</v>
      </c>
      <c r="L24" s="28">
        <v>45</v>
      </c>
      <c r="M24" s="33">
        <v>0.23809523809523808</v>
      </c>
      <c r="N24" s="31">
        <v>82.5</v>
      </c>
      <c r="O24" s="28">
        <v>45</v>
      </c>
      <c r="P24" s="33">
        <v>0.23809523809523808</v>
      </c>
      <c r="Q24" s="30" t="s">
        <v>1115</v>
      </c>
      <c r="R24" s="31" t="s">
        <v>858</v>
      </c>
    </row>
    <row r="25" spans="1:18" ht="25" customHeight="1" x14ac:dyDescent="0.3">
      <c r="A25" s="29" t="s">
        <v>26</v>
      </c>
      <c r="B25" s="29" t="s">
        <v>18</v>
      </c>
      <c r="C25" s="29" t="s">
        <v>1016</v>
      </c>
      <c r="D25" s="29" t="s">
        <v>20</v>
      </c>
      <c r="E25" s="29" t="s">
        <v>21</v>
      </c>
      <c r="F25" s="29" t="s">
        <v>1034</v>
      </c>
      <c r="G25" s="29" t="s">
        <v>1035</v>
      </c>
      <c r="H25" s="29" t="s">
        <v>1036</v>
      </c>
      <c r="I25" s="29" t="s">
        <v>34</v>
      </c>
      <c r="J25" s="28">
        <v>3.92</v>
      </c>
      <c r="K25" s="28">
        <v>11</v>
      </c>
      <c r="L25" s="28">
        <v>94</v>
      </c>
      <c r="M25" s="33">
        <v>0.49735449735449733</v>
      </c>
      <c r="N25" s="31">
        <v>81.56</v>
      </c>
      <c r="O25" s="28">
        <v>52</v>
      </c>
      <c r="P25" s="33">
        <v>0.27513227513227512</v>
      </c>
      <c r="Q25" s="30" t="s">
        <v>1115</v>
      </c>
      <c r="R25" s="31" t="s">
        <v>858</v>
      </c>
    </row>
    <row r="26" spans="1:18" ht="25" customHeight="1" x14ac:dyDescent="0.3">
      <c r="A26" s="29" t="s">
        <v>128</v>
      </c>
      <c r="B26" s="29" t="s">
        <v>18</v>
      </c>
      <c r="C26" s="29" t="s">
        <v>1016</v>
      </c>
      <c r="D26" s="29" t="s">
        <v>20</v>
      </c>
      <c r="E26" s="29" t="s">
        <v>21</v>
      </c>
      <c r="F26" s="29" t="s">
        <v>1025</v>
      </c>
      <c r="G26" s="29" t="s">
        <v>1037</v>
      </c>
      <c r="H26" s="29" t="s">
        <v>1038</v>
      </c>
      <c r="I26" s="29" t="s">
        <v>34</v>
      </c>
      <c r="J26" s="28">
        <v>4.18</v>
      </c>
      <c r="K26" s="28">
        <v>3</v>
      </c>
      <c r="L26" s="28">
        <v>45</v>
      </c>
      <c r="M26" s="33">
        <v>0.23809523809523808</v>
      </c>
      <c r="N26" s="31">
        <v>81.34</v>
      </c>
      <c r="O26" s="28">
        <v>57</v>
      </c>
      <c r="P26" s="33">
        <v>0.30158730158730157</v>
      </c>
      <c r="Q26" s="30" t="s">
        <v>1115</v>
      </c>
      <c r="R26" s="31" t="s">
        <v>858</v>
      </c>
    </row>
    <row r="27" spans="1:18" ht="25" customHeight="1" x14ac:dyDescent="0.3">
      <c r="A27" s="29" t="s">
        <v>170</v>
      </c>
      <c r="B27" s="29" t="s">
        <v>18</v>
      </c>
      <c r="C27" s="29" t="s">
        <v>19</v>
      </c>
      <c r="D27" s="29" t="s">
        <v>20</v>
      </c>
      <c r="E27" s="29" t="s">
        <v>122</v>
      </c>
      <c r="F27" s="29" t="s">
        <v>123</v>
      </c>
      <c r="G27" s="29" t="s">
        <v>648</v>
      </c>
      <c r="H27" s="29" t="s">
        <v>649</v>
      </c>
      <c r="I27" s="29" t="s">
        <v>34</v>
      </c>
      <c r="J27" s="28">
        <v>4.24</v>
      </c>
      <c r="K27" s="28">
        <v>5</v>
      </c>
      <c r="L27" s="28">
        <v>18</v>
      </c>
      <c r="M27" s="33">
        <v>0.10975609756097561</v>
      </c>
      <c r="N27" s="31">
        <v>81.239999999999995</v>
      </c>
      <c r="O27" s="28">
        <v>23</v>
      </c>
      <c r="P27" s="33">
        <v>0.1402439024390244</v>
      </c>
      <c r="Q27" s="30" t="s">
        <v>1115</v>
      </c>
      <c r="R27" s="31" t="s">
        <v>858</v>
      </c>
    </row>
    <row r="28" spans="1:18" ht="25" customHeight="1" x14ac:dyDescent="0.3">
      <c r="A28" s="29" t="s">
        <v>82</v>
      </c>
      <c r="B28" s="29" t="s">
        <v>18</v>
      </c>
      <c r="C28" s="29" t="s">
        <v>19</v>
      </c>
      <c r="D28" s="29" t="s">
        <v>20</v>
      </c>
      <c r="E28" s="29" t="s">
        <v>21</v>
      </c>
      <c r="F28" s="29" t="s">
        <v>74</v>
      </c>
      <c r="G28" s="29" t="s">
        <v>565</v>
      </c>
      <c r="H28" s="29" t="s">
        <v>566</v>
      </c>
      <c r="I28" s="29" t="s">
        <v>25</v>
      </c>
      <c r="J28" s="28">
        <v>4.1100000000000003</v>
      </c>
      <c r="K28" s="28">
        <v>3</v>
      </c>
      <c r="L28" s="28">
        <v>40</v>
      </c>
      <c r="M28" s="33">
        <v>0.24390243902439024</v>
      </c>
      <c r="N28" s="31">
        <v>81.11</v>
      </c>
      <c r="O28" s="28">
        <v>25</v>
      </c>
      <c r="P28" s="33">
        <v>0.1524390243902439</v>
      </c>
      <c r="Q28" s="30" t="s">
        <v>1115</v>
      </c>
      <c r="R28" s="31" t="s">
        <v>858</v>
      </c>
    </row>
    <row r="29" spans="1:18" ht="25" customHeight="1" x14ac:dyDescent="0.3">
      <c r="A29" s="29" t="s">
        <v>84</v>
      </c>
      <c r="B29" s="29" t="s">
        <v>18</v>
      </c>
      <c r="C29" s="29" t="s">
        <v>1058</v>
      </c>
      <c r="D29" s="29" t="s">
        <v>20</v>
      </c>
      <c r="E29" s="29" t="s">
        <v>130</v>
      </c>
      <c r="F29" s="29" t="s">
        <v>1112</v>
      </c>
      <c r="G29" s="29" t="s">
        <v>1113</v>
      </c>
      <c r="H29" s="29" t="s">
        <v>1114</v>
      </c>
      <c r="I29" s="29" t="s">
        <v>34</v>
      </c>
      <c r="J29" s="28">
        <v>4.22</v>
      </c>
      <c r="K29" s="28">
        <v>3</v>
      </c>
      <c r="L29" s="28">
        <v>3</v>
      </c>
      <c r="M29" s="33">
        <v>0.13043478260869565</v>
      </c>
      <c r="N29" s="31">
        <v>80.900000000000006</v>
      </c>
      <c r="O29" s="34">
        <v>5</v>
      </c>
      <c r="P29" s="33">
        <v>0.2147</v>
      </c>
      <c r="Q29" s="30" t="s">
        <v>1115</v>
      </c>
      <c r="R29" s="40" t="s">
        <v>1007</v>
      </c>
    </row>
    <row r="30" spans="1:18" ht="25" customHeight="1" x14ac:dyDescent="0.3">
      <c r="A30" s="29" t="s">
        <v>183</v>
      </c>
      <c r="B30" s="29" t="s">
        <v>18</v>
      </c>
      <c r="C30" s="29" t="s">
        <v>1016</v>
      </c>
      <c r="D30" s="29" t="s">
        <v>20</v>
      </c>
      <c r="E30" s="29" t="s">
        <v>21</v>
      </c>
      <c r="F30" s="29" t="s">
        <v>1034</v>
      </c>
      <c r="G30" s="29" t="s">
        <v>1039</v>
      </c>
      <c r="H30" s="29" t="s">
        <v>1040</v>
      </c>
      <c r="I30" s="29" t="s">
        <v>34</v>
      </c>
      <c r="J30" s="28">
        <v>4.12</v>
      </c>
      <c r="K30" s="28">
        <v>6</v>
      </c>
      <c r="L30" s="28">
        <v>57</v>
      </c>
      <c r="M30" s="33">
        <v>0.30158730158730157</v>
      </c>
      <c r="N30" s="31">
        <v>80.8</v>
      </c>
      <c r="O30" s="28">
        <v>61</v>
      </c>
      <c r="P30" s="33">
        <v>0.32275132275132273</v>
      </c>
      <c r="Q30" s="30" t="s">
        <v>1115</v>
      </c>
      <c r="R30" s="31" t="s">
        <v>858</v>
      </c>
    </row>
    <row r="31" spans="1:18" ht="25" customHeight="1" x14ac:dyDescent="0.3">
      <c r="A31" s="29" t="s">
        <v>188</v>
      </c>
      <c r="B31" s="29" t="s">
        <v>18</v>
      </c>
      <c r="C31" s="29" t="s">
        <v>19</v>
      </c>
      <c r="D31" s="29" t="s">
        <v>20</v>
      </c>
      <c r="E31" s="29" t="s">
        <v>130</v>
      </c>
      <c r="F31" s="29" t="s">
        <v>131</v>
      </c>
      <c r="G31" s="29" t="s">
        <v>314</v>
      </c>
      <c r="H31" s="29" t="s">
        <v>315</v>
      </c>
      <c r="I31" s="29" t="s">
        <v>25</v>
      </c>
      <c r="J31" s="28">
        <v>4.3499999999999996</v>
      </c>
      <c r="K31" s="28">
        <v>1</v>
      </c>
      <c r="L31" s="28">
        <v>1</v>
      </c>
      <c r="M31" s="33">
        <v>1.8518518518518517E-2</v>
      </c>
      <c r="N31" s="31">
        <v>80.77</v>
      </c>
      <c r="O31" s="28">
        <v>6</v>
      </c>
      <c r="P31" s="33">
        <v>0.1111111111111111</v>
      </c>
      <c r="Q31" s="30" t="s">
        <v>1115</v>
      </c>
      <c r="R31" s="31" t="s">
        <v>1007</v>
      </c>
    </row>
    <row r="32" spans="1:18" ht="25" customHeight="1" x14ac:dyDescent="0.3">
      <c r="A32" s="29" t="s">
        <v>192</v>
      </c>
      <c r="B32" s="29" t="s">
        <v>18</v>
      </c>
      <c r="C32" s="29" t="s">
        <v>19</v>
      </c>
      <c r="D32" s="29" t="s">
        <v>20</v>
      </c>
      <c r="E32" s="29" t="s">
        <v>21</v>
      </c>
      <c r="F32" s="29" t="s">
        <v>79</v>
      </c>
      <c r="G32" s="29" t="s">
        <v>349</v>
      </c>
      <c r="H32" s="29" t="s">
        <v>350</v>
      </c>
      <c r="I32" s="29" t="s">
        <v>34</v>
      </c>
      <c r="J32" s="28">
        <v>4.08</v>
      </c>
      <c r="K32" s="28">
        <v>4</v>
      </c>
      <c r="L32" s="28">
        <v>43</v>
      </c>
      <c r="M32" s="33">
        <v>0.26219512195121952</v>
      </c>
      <c r="N32" s="31">
        <v>80.69</v>
      </c>
      <c r="O32" s="28">
        <v>30</v>
      </c>
      <c r="P32" s="33">
        <v>0.18292682926829268</v>
      </c>
      <c r="Q32" s="30" t="s">
        <v>1115</v>
      </c>
      <c r="R32" s="31" t="s">
        <v>858</v>
      </c>
    </row>
    <row r="33" spans="1:18" ht="25" customHeight="1" x14ac:dyDescent="0.3">
      <c r="A33" s="29" t="s">
        <v>199</v>
      </c>
      <c r="B33" s="29" t="s">
        <v>18</v>
      </c>
      <c r="C33" s="29" t="s">
        <v>1016</v>
      </c>
      <c r="D33" s="29" t="s">
        <v>20</v>
      </c>
      <c r="E33" s="29" t="s">
        <v>122</v>
      </c>
      <c r="F33" s="29" t="s">
        <v>1020</v>
      </c>
      <c r="G33" s="29" t="s">
        <v>1041</v>
      </c>
      <c r="H33" s="29" t="s">
        <v>1042</v>
      </c>
      <c r="I33" s="29" t="s">
        <v>25</v>
      </c>
      <c r="J33" s="28">
        <v>4.2300000000000004</v>
      </c>
      <c r="K33" s="28">
        <v>16</v>
      </c>
      <c r="L33" s="28">
        <v>33</v>
      </c>
      <c r="M33" s="33">
        <v>0.17460317460317459</v>
      </c>
      <c r="N33" s="31">
        <v>80.41</v>
      </c>
      <c r="O33" s="28">
        <v>64</v>
      </c>
      <c r="P33" s="33">
        <v>0.33862433862433861</v>
      </c>
      <c r="Q33" s="30" t="s">
        <v>1115</v>
      </c>
      <c r="R33" s="31" t="s">
        <v>858</v>
      </c>
    </row>
    <row r="34" spans="1:18" ht="25" customHeight="1" x14ac:dyDescent="0.3">
      <c r="A34" s="29" t="s">
        <v>94</v>
      </c>
      <c r="B34" s="29" t="s">
        <v>18</v>
      </c>
      <c r="C34" s="29" t="s">
        <v>1016</v>
      </c>
      <c r="D34" s="29" t="s">
        <v>20</v>
      </c>
      <c r="E34" s="29" t="s">
        <v>21</v>
      </c>
      <c r="F34" s="29" t="s">
        <v>1043</v>
      </c>
      <c r="G34" s="29" t="s">
        <v>1044</v>
      </c>
      <c r="H34" s="29" t="s">
        <v>1045</v>
      </c>
      <c r="I34" s="29" t="s">
        <v>34</v>
      </c>
      <c r="J34" s="28">
        <v>4.13</v>
      </c>
      <c r="K34" s="28">
        <v>5</v>
      </c>
      <c r="L34" s="28">
        <v>54</v>
      </c>
      <c r="M34" s="33">
        <v>0.2857142857142857</v>
      </c>
      <c r="N34" s="31">
        <v>80.36</v>
      </c>
      <c r="O34" s="28">
        <v>65</v>
      </c>
      <c r="P34" s="33">
        <v>0.3439153439153439</v>
      </c>
      <c r="Q34" s="30" t="s">
        <v>1115</v>
      </c>
      <c r="R34" s="31" t="s">
        <v>858</v>
      </c>
    </row>
    <row r="35" spans="1:18" ht="25" customHeight="1" x14ac:dyDescent="0.3">
      <c r="A35" s="29" t="s">
        <v>145</v>
      </c>
      <c r="B35" s="29" t="s">
        <v>18</v>
      </c>
      <c r="C35" s="29" t="s">
        <v>1058</v>
      </c>
      <c r="D35" s="29" t="s">
        <v>20</v>
      </c>
      <c r="E35" s="29" t="s">
        <v>1068</v>
      </c>
      <c r="F35" s="29" t="s">
        <v>1069</v>
      </c>
      <c r="G35" s="29" t="s">
        <v>1087</v>
      </c>
      <c r="H35" s="29" t="s">
        <v>1088</v>
      </c>
      <c r="I35" s="29" t="s">
        <v>34</v>
      </c>
      <c r="J35" s="28">
        <v>4.2699999999999996</v>
      </c>
      <c r="K35" s="28">
        <v>7</v>
      </c>
      <c r="L35" s="28">
        <v>49</v>
      </c>
      <c r="M35" s="33">
        <v>0.26063829787234044</v>
      </c>
      <c r="N35" s="31">
        <v>80.13</v>
      </c>
      <c r="O35" s="32" t="s">
        <v>202</v>
      </c>
      <c r="P35" s="33">
        <v>0.20744680851063829</v>
      </c>
      <c r="Q35" s="30" t="s">
        <v>1115</v>
      </c>
      <c r="R35" s="30" t="s">
        <v>858</v>
      </c>
    </row>
    <row r="36" spans="1:18" ht="25" customHeight="1" x14ac:dyDescent="0.3">
      <c r="A36" s="29" t="s">
        <v>71</v>
      </c>
      <c r="B36" s="29" t="s">
        <v>18</v>
      </c>
      <c r="C36" s="29" t="s">
        <v>1016</v>
      </c>
      <c r="D36" s="29" t="s">
        <v>20</v>
      </c>
      <c r="E36" s="29" t="s">
        <v>49</v>
      </c>
      <c r="F36" s="29" t="s">
        <v>1046</v>
      </c>
      <c r="G36" s="29" t="s">
        <v>1047</v>
      </c>
      <c r="H36" s="29" t="s">
        <v>1048</v>
      </c>
      <c r="I36" s="29" t="s">
        <v>34</v>
      </c>
      <c r="J36" s="28">
        <v>4.22</v>
      </c>
      <c r="K36" s="28">
        <v>11</v>
      </c>
      <c r="L36" s="28">
        <v>35</v>
      </c>
      <c r="M36" s="33">
        <v>0.18518518518518517</v>
      </c>
      <c r="N36" s="31">
        <v>79.849999999999994</v>
      </c>
      <c r="O36" s="28">
        <v>70</v>
      </c>
      <c r="P36" s="33">
        <v>0.37037037037037035</v>
      </c>
      <c r="Q36" s="30" t="s">
        <v>1115</v>
      </c>
      <c r="R36" s="31" t="s">
        <v>858</v>
      </c>
    </row>
    <row r="37" spans="1:18" ht="25" customHeight="1" x14ac:dyDescent="0.3">
      <c r="A37" s="29" t="s">
        <v>197</v>
      </c>
      <c r="B37" s="29" t="s">
        <v>18</v>
      </c>
      <c r="C37" s="29" t="s">
        <v>1016</v>
      </c>
      <c r="D37" s="29" t="s">
        <v>20</v>
      </c>
      <c r="E37" s="29" t="s">
        <v>122</v>
      </c>
      <c r="F37" s="29" t="s">
        <v>1020</v>
      </c>
      <c r="G37" s="29" t="s">
        <v>1049</v>
      </c>
      <c r="H37" s="29" t="s">
        <v>1050</v>
      </c>
      <c r="I37" s="29" t="s">
        <v>34</v>
      </c>
      <c r="J37" s="28">
        <v>4.25</v>
      </c>
      <c r="K37" s="28">
        <v>15</v>
      </c>
      <c r="L37" s="28">
        <v>28</v>
      </c>
      <c r="M37" s="33">
        <v>0.14814814814814814</v>
      </c>
      <c r="N37" s="31">
        <v>79.62</v>
      </c>
      <c r="O37" s="28">
        <v>74</v>
      </c>
      <c r="P37" s="33">
        <v>0.39153439153439151</v>
      </c>
      <c r="Q37" s="30" t="s">
        <v>1115</v>
      </c>
      <c r="R37" s="31" t="s">
        <v>858</v>
      </c>
    </row>
    <row r="38" spans="1:18" ht="25" customHeight="1" x14ac:dyDescent="0.3">
      <c r="A38" s="29" t="s">
        <v>221</v>
      </c>
      <c r="B38" s="29" t="s">
        <v>18</v>
      </c>
      <c r="C38" s="29" t="s">
        <v>1058</v>
      </c>
      <c r="D38" s="29" t="s">
        <v>20</v>
      </c>
      <c r="E38" s="29" t="s">
        <v>1068</v>
      </c>
      <c r="F38" s="29" t="s">
        <v>1069</v>
      </c>
      <c r="G38" s="29" t="s">
        <v>1089</v>
      </c>
      <c r="H38" s="29" t="s">
        <v>1090</v>
      </c>
      <c r="I38" s="29" t="s">
        <v>34</v>
      </c>
      <c r="J38" s="28">
        <v>4.3499999999999996</v>
      </c>
      <c r="K38" s="28">
        <v>5</v>
      </c>
      <c r="L38" s="28">
        <v>36</v>
      </c>
      <c r="M38" s="33">
        <v>0.19148936170212766</v>
      </c>
      <c r="N38" s="31">
        <v>79.47</v>
      </c>
      <c r="O38" s="32" t="s">
        <v>56</v>
      </c>
      <c r="P38" s="33">
        <v>0.24468085106382978</v>
      </c>
      <c r="Q38" s="30" t="s">
        <v>1115</v>
      </c>
      <c r="R38" s="30" t="s">
        <v>858</v>
      </c>
    </row>
    <row r="39" spans="1:18" ht="25" customHeight="1" x14ac:dyDescent="0.3">
      <c r="A39" s="29" t="s">
        <v>226</v>
      </c>
      <c r="B39" s="29" t="s">
        <v>18</v>
      </c>
      <c r="C39" s="29" t="s">
        <v>1016</v>
      </c>
      <c r="D39" s="29" t="s">
        <v>20</v>
      </c>
      <c r="E39" s="29" t="s">
        <v>122</v>
      </c>
      <c r="F39" s="29" t="s">
        <v>1020</v>
      </c>
      <c r="G39" s="29" t="s">
        <v>1051</v>
      </c>
      <c r="H39" s="29" t="s">
        <v>1052</v>
      </c>
      <c r="I39" s="29" t="s">
        <v>25</v>
      </c>
      <c r="J39" s="28">
        <v>4.2</v>
      </c>
      <c r="K39" s="28">
        <v>18</v>
      </c>
      <c r="L39" s="28">
        <v>42</v>
      </c>
      <c r="M39" s="33">
        <v>0.22222222222222221</v>
      </c>
      <c r="N39" s="31">
        <v>79.23</v>
      </c>
      <c r="O39" s="28">
        <v>78</v>
      </c>
      <c r="P39" s="33">
        <v>0.41269841269841268</v>
      </c>
      <c r="Q39" s="30" t="s">
        <v>1115</v>
      </c>
      <c r="R39" s="31" t="s">
        <v>858</v>
      </c>
    </row>
    <row r="40" spans="1:18" ht="25" customHeight="1" x14ac:dyDescent="0.3">
      <c r="A40" s="29" t="s">
        <v>230</v>
      </c>
      <c r="B40" s="29" t="s">
        <v>18</v>
      </c>
      <c r="C40" s="29" t="s">
        <v>1058</v>
      </c>
      <c r="D40" s="29" t="s">
        <v>20</v>
      </c>
      <c r="E40" s="29" t="s">
        <v>21</v>
      </c>
      <c r="F40" s="29" t="s">
        <v>1062</v>
      </c>
      <c r="G40" s="29" t="s">
        <v>1091</v>
      </c>
      <c r="H40" s="29" t="s">
        <v>1092</v>
      </c>
      <c r="I40" s="29" t="s">
        <v>25</v>
      </c>
      <c r="J40" s="28">
        <v>4.2300000000000004</v>
      </c>
      <c r="K40" s="28">
        <v>5</v>
      </c>
      <c r="L40" s="28">
        <v>52</v>
      </c>
      <c r="M40" s="33">
        <v>0.27659574468085107</v>
      </c>
      <c r="N40" s="31">
        <v>79.22</v>
      </c>
      <c r="O40" s="32" t="s">
        <v>218</v>
      </c>
      <c r="P40" s="33">
        <v>0.25</v>
      </c>
      <c r="Q40" s="30" t="s">
        <v>1115</v>
      </c>
      <c r="R40" s="30" t="s">
        <v>858</v>
      </c>
    </row>
    <row r="41" spans="1:18" ht="25" customHeight="1" x14ac:dyDescent="0.3">
      <c r="A41" s="29" t="s">
        <v>202</v>
      </c>
      <c r="B41" s="29" t="s">
        <v>18</v>
      </c>
      <c r="C41" s="29" t="s">
        <v>1058</v>
      </c>
      <c r="D41" s="29" t="s">
        <v>20</v>
      </c>
      <c r="E41" s="29" t="s">
        <v>21</v>
      </c>
      <c r="F41" s="29" t="s">
        <v>1059</v>
      </c>
      <c r="G41" s="29" t="s">
        <v>1093</v>
      </c>
      <c r="H41" s="29" t="s">
        <v>1094</v>
      </c>
      <c r="I41" s="29" t="s">
        <v>25</v>
      </c>
      <c r="J41" s="28">
        <v>4.18</v>
      </c>
      <c r="K41" s="28">
        <v>11</v>
      </c>
      <c r="L41" s="28">
        <v>63</v>
      </c>
      <c r="M41" s="33">
        <v>0.33510638297872342</v>
      </c>
      <c r="N41" s="31">
        <v>78.540000000000006</v>
      </c>
      <c r="O41" s="32" t="s">
        <v>280</v>
      </c>
      <c r="P41" s="33">
        <v>0.26595744680851063</v>
      </c>
      <c r="Q41" s="30" t="s">
        <v>1115</v>
      </c>
      <c r="R41" s="30" t="s">
        <v>858</v>
      </c>
    </row>
    <row r="42" spans="1:18" ht="25" customHeight="1" x14ac:dyDescent="0.3">
      <c r="A42" s="29" t="s">
        <v>135</v>
      </c>
      <c r="B42" s="29" t="s">
        <v>18</v>
      </c>
      <c r="C42" s="29" t="s">
        <v>19</v>
      </c>
      <c r="D42" s="29" t="s">
        <v>20</v>
      </c>
      <c r="E42" s="29" t="s">
        <v>21</v>
      </c>
      <c r="F42" s="29" t="s">
        <v>74</v>
      </c>
      <c r="G42" s="29" t="s">
        <v>618</v>
      </c>
      <c r="H42" s="29" t="s">
        <v>619</v>
      </c>
      <c r="I42" s="29" t="s">
        <v>25</v>
      </c>
      <c r="J42" s="28">
        <v>3.96</v>
      </c>
      <c r="K42" s="28">
        <v>5</v>
      </c>
      <c r="L42" s="28">
        <v>50</v>
      </c>
      <c r="M42" s="33">
        <v>0.3048780487804878</v>
      </c>
      <c r="N42" s="31">
        <v>78.52</v>
      </c>
      <c r="O42" s="28">
        <v>46</v>
      </c>
      <c r="P42" s="33">
        <v>0.28048780487804881</v>
      </c>
      <c r="Q42" s="30" t="s">
        <v>1115</v>
      </c>
      <c r="R42" s="31" t="s">
        <v>858</v>
      </c>
    </row>
    <row r="43" spans="1:18" ht="25" customHeight="1" x14ac:dyDescent="0.3">
      <c r="A43" s="29" t="s">
        <v>244</v>
      </c>
      <c r="B43" s="29" t="s">
        <v>18</v>
      </c>
      <c r="C43" s="29" t="s">
        <v>19</v>
      </c>
      <c r="D43" s="29" t="s">
        <v>20</v>
      </c>
      <c r="E43" s="29" t="s">
        <v>122</v>
      </c>
      <c r="F43" s="29" t="s">
        <v>123</v>
      </c>
      <c r="G43" s="29" t="s">
        <v>488</v>
      </c>
      <c r="H43" s="29" t="s">
        <v>489</v>
      </c>
      <c r="I43" s="29" t="s">
        <v>25</v>
      </c>
      <c r="J43" s="28">
        <v>4.1900000000000004</v>
      </c>
      <c r="K43" s="28">
        <v>8</v>
      </c>
      <c r="L43" s="28">
        <v>23</v>
      </c>
      <c r="M43" s="33">
        <v>0.1402439024390244</v>
      </c>
      <c r="N43" s="31">
        <v>78.44</v>
      </c>
      <c r="O43" s="28">
        <v>49</v>
      </c>
      <c r="P43" s="33">
        <v>0.29878048780487804</v>
      </c>
      <c r="Q43" s="30" t="s">
        <v>1115</v>
      </c>
      <c r="R43" s="31" t="s">
        <v>858</v>
      </c>
    </row>
    <row r="44" spans="1:18" ht="25" customHeight="1" x14ac:dyDescent="0.3">
      <c r="A44" s="29" t="s">
        <v>248</v>
      </c>
      <c r="B44" s="29" t="s">
        <v>18</v>
      </c>
      <c r="C44" s="29" t="s">
        <v>19</v>
      </c>
      <c r="D44" s="29" t="s">
        <v>20</v>
      </c>
      <c r="E44" s="29" t="s">
        <v>21</v>
      </c>
      <c r="F44" s="29" t="s">
        <v>79</v>
      </c>
      <c r="G44" s="29" t="s">
        <v>99</v>
      </c>
      <c r="H44" s="29" t="s">
        <v>100</v>
      </c>
      <c r="I44" s="29" t="s">
        <v>34</v>
      </c>
      <c r="J44" s="28">
        <v>3.86</v>
      </c>
      <c r="K44" s="28">
        <v>9</v>
      </c>
      <c r="L44" s="28">
        <v>69</v>
      </c>
      <c r="M44" s="33">
        <v>0.42073170731707316</v>
      </c>
      <c r="N44" s="31">
        <v>78.31</v>
      </c>
      <c r="O44" s="28">
        <v>51</v>
      </c>
      <c r="P44" s="33">
        <v>0.31097560975609756</v>
      </c>
      <c r="Q44" s="30" t="s">
        <v>1115</v>
      </c>
      <c r="R44" s="31" t="s">
        <v>858</v>
      </c>
    </row>
    <row r="45" spans="1:18" ht="25" customHeight="1" x14ac:dyDescent="0.3">
      <c r="A45" s="29" t="s">
        <v>253</v>
      </c>
      <c r="B45" s="29" t="s">
        <v>18</v>
      </c>
      <c r="C45" s="29" t="s">
        <v>1058</v>
      </c>
      <c r="D45" s="29" t="s">
        <v>20</v>
      </c>
      <c r="E45" s="29" t="s">
        <v>21</v>
      </c>
      <c r="F45" s="29" t="s">
        <v>1059</v>
      </c>
      <c r="G45" s="29" t="s">
        <v>1095</v>
      </c>
      <c r="H45" s="29" t="s">
        <v>1096</v>
      </c>
      <c r="I45" s="29" t="s">
        <v>34</v>
      </c>
      <c r="J45" s="28">
        <v>4.32</v>
      </c>
      <c r="K45" s="28">
        <v>6</v>
      </c>
      <c r="L45" s="28">
        <v>40</v>
      </c>
      <c r="M45" s="33">
        <v>0.21276595744680851</v>
      </c>
      <c r="N45" s="31">
        <v>77.36</v>
      </c>
      <c r="O45" s="32" t="s">
        <v>309</v>
      </c>
      <c r="P45" s="33">
        <v>0.30319148936170215</v>
      </c>
      <c r="Q45" s="30" t="s">
        <v>1115</v>
      </c>
      <c r="R45" s="30" t="s">
        <v>858</v>
      </c>
    </row>
    <row r="46" spans="1:18" ht="25" customHeight="1" x14ac:dyDescent="0.3">
      <c r="A46" s="29" t="s">
        <v>206</v>
      </c>
      <c r="B46" s="29" t="s">
        <v>18</v>
      </c>
      <c r="C46" s="29" t="s">
        <v>1058</v>
      </c>
      <c r="D46" s="29" t="s">
        <v>20</v>
      </c>
      <c r="E46" s="29" t="s">
        <v>1068</v>
      </c>
      <c r="F46" s="29" t="s">
        <v>1097</v>
      </c>
      <c r="G46" s="29" t="s">
        <v>1098</v>
      </c>
      <c r="H46" s="29" t="s">
        <v>1099</v>
      </c>
      <c r="I46" s="29" t="s">
        <v>34</v>
      </c>
      <c r="J46" s="28">
        <v>4.2</v>
      </c>
      <c r="K46" s="28">
        <v>7</v>
      </c>
      <c r="L46" s="28">
        <v>57</v>
      </c>
      <c r="M46" s="33">
        <v>0.30319148936170215</v>
      </c>
      <c r="N46" s="31">
        <v>77.12</v>
      </c>
      <c r="O46" s="32" t="s">
        <v>313</v>
      </c>
      <c r="P46" s="33">
        <v>0.30851063829787234</v>
      </c>
      <c r="Q46" s="30" t="s">
        <v>1115</v>
      </c>
      <c r="R46" s="30" t="s">
        <v>858</v>
      </c>
    </row>
    <row r="47" spans="1:18" ht="25" customHeight="1" x14ac:dyDescent="0.3">
      <c r="A47" s="29" t="s">
        <v>150</v>
      </c>
      <c r="B47" s="29" t="s">
        <v>18</v>
      </c>
      <c r="C47" s="29" t="s">
        <v>19</v>
      </c>
      <c r="D47" s="29" t="s">
        <v>20</v>
      </c>
      <c r="E47" s="29" t="s">
        <v>21</v>
      </c>
      <c r="F47" s="29" t="s">
        <v>79</v>
      </c>
      <c r="G47" s="29" t="s">
        <v>412</v>
      </c>
      <c r="H47" s="29" t="s">
        <v>413</v>
      </c>
      <c r="I47" s="29" t="s">
        <v>34</v>
      </c>
      <c r="J47" s="28">
        <v>3.83</v>
      </c>
      <c r="K47" s="28">
        <v>13</v>
      </c>
      <c r="L47" s="28">
        <v>76</v>
      </c>
      <c r="M47" s="33">
        <v>0.46341463414634149</v>
      </c>
      <c r="N47" s="31">
        <v>76.87</v>
      </c>
      <c r="O47" s="28">
        <v>66</v>
      </c>
      <c r="P47" s="33">
        <v>0.40243902439024393</v>
      </c>
      <c r="Q47" s="30" t="s">
        <v>1115</v>
      </c>
      <c r="R47" s="31" t="s">
        <v>858</v>
      </c>
    </row>
    <row r="48" spans="1:18" ht="25" customHeight="1" x14ac:dyDescent="0.3">
      <c r="A48" s="29" t="s">
        <v>56</v>
      </c>
      <c r="B48" s="29" t="s">
        <v>18</v>
      </c>
      <c r="C48" s="29" t="s">
        <v>1058</v>
      </c>
      <c r="D48" s="29" t="s">
        <v>20</v>
      </c>
      <c r="E48" s="29" t="s">
        <v>1068</v>
      </c>
      <c r="F48" s="29" t="s">
        <v>1097</v>
      </c>
      <c r="G48" s="29" t="s">
        <v>1100</v>
      </c>
      <c r="H48" s="29" t="s">
        <v>1101</v>
      </c>
      <c r="I48" s="29" t="s">
        <v>34</v>
      </c>
      <c r="J48" s="28">
        <v>4.16</v>
      </c>
      <c r="K48" s="28">
        <v>8</v>
      </c>
      <c r="L48" s="28">
        <v>68</v>
      </c>
      <c r="M48" s="33">
        <v>0.36170212765957449</v>
      </c>
      <c r="N48" s="31">
        <v>76.7</v>
      </c>
      <c r="O48" s="32" t="s">
        <v>320</v>
      </c>
      <c r="P48" s="33">
        <v>0.31914893617021278</v>
      </c>
      <c r="Q48" s="30" t="s">
        <v>1115</v>
      </c>
      <c r="R48" s="30" t="s">
        <v>858</v>
      </c>
    </row>
    <row r="49" spans="1:18" ht="25" customHeight="1" x14ac:dyDescent="0.3">
      <c r="A49" s="29" t="s">
        <v>218</v>
      </c>
      <c r="B49" s="29" t="s">
        <v>18</v>
      </c>
      <c r="C49" s="29" t="s">
        <v>1058</v>
      </c>
      <c r="D49" s="29" t="s">
        <v>20</v>
      </c>
      <c r="E49" s="29" t="s">
        <v>1068</v>
      </c>
      <c r="F49" s="29" t="s">
        <v>1097</v>
      </c>
      <c r="G49" s="29" t="s">
        <v>1102</v>
      </c>
      <c r="H49" s="29" t="s">
        <v>1103</v>
      </c>
      <c r="I49" s="29" t="s">
        <v>34</v>
      </c>
      <c r="J49" s="28">
        <v>4.2</v>
      </c>
      <c r="K49" s="28">
        <v>6</v>
      </c>
      <c r="L49" s="28">
        <v>57</v>
      </c>
      <c r="M49" s="33">
        <v>0.30319148936170215</v>
      </c>
      <c r="N49" s="31">
        <v>76.47</v>
      </c>
      <c r="O49" s="32" t="s">
        <v>63</v>
      </c>
      <c r="P49" s="33">
        <v>0.33510638297872342</v>
      </c>
      <c r="Q49" s="30" t="s">
        <v>1115</v>
      </c>
      <c r="R49" s="30" t="s">
        <v>858</v>
      </c>
    </row>
    <row r="50" spans="1:18" ht="25" customHeight="1" x14ac:dyDescent="0.3">
      <c r="A50" s="29" t="s">
        <v>77</v>
      </c>
      <c r="B50" s="29" t="s">
        <v>18</v>
      </c>
      <c r="C50" s="29" t="s">
        <v>1058</v>
      </c>
      <c r="D50" s="29" t="s">
        <v>20</v>
      </c>
      <c r="E50" s="29" t="s">
        <v>1074</v>
      </c>
      <c r="F50" s="29" t="s">
        <v>1080</v>
      </c>
      <c r="G50" s="29" t="s">
        <v>1104</v>
      </c>
      <c r="H50" s="29" t="s">
        <v>1105</v>
      </c>
      <c r="I50" s="29" t="s">
        <v>34</v>
      </c>
      <c r="J50" s="28">
        <v>4.3600000000000003</v>
      </c>
      <c r="K50" s="28">
        <v>3</v>
      </c>
      <c r="L50" s="28">
        <v>32</v>
      </c>
      <c r="M50" s="33">
        <v>0.1702127659574468</v>
      </c>
      <c r="N50" s="31">
        <v>76.45</v>
      </c>
      <c r="O50" s="32" t="s">
        <v>335</v>
      </c>
      <c r="P50" s="33">
        <v>0.34042553191489361</v>
      </c>
      <c r="Q50" s="30" t="s">
        <v>1115</v>
      </c>
      <c r="R50" s="30" t="s">
        <v>858</v>
      </c>
    </row>
    <row r="51" spans="1:18" ht="25" customHeight="1" x14ac:dyDescent="0.3">
      <c r="A51" s="29" t="s">
        <v>126</v>
      </c>
      <c r="B51" s="29" t="s">
        <v>18</v>
      </c>
      <c r="C51" s="29" t="s">
        <v>1058</v>
      </c>
      <c r="D51" s="29" t="s">
        <v>20</v>
      </c>
      <c r="E51" s="29" t="s">
        <v>1068</v>
      </c>
      <c r="F51" s="29" t="s">
        <v>1097</v>
      </c>
      <c r="G51" s="29" t="s">
        <v>1106</v>
      </c>
      <c r="H51" s="29" t="s">
        <v>1107</v>
      </c>
      <c r="I51" s="29" t="s">
        <v>34</v>
      </c>
      <c r="J51" s="28">
        <v>4.1399999999999997</v>
      </c>
      <c r="K51" s="28">
        <v>9</v>
      </c>
      <c r="L51" s="28">
        <v>73</v>
      </c>
      <c r="M51" s="33">
        <v>0.38829787234042551</v>
      </c>
      <c r="N51" s="31">
        <v>76.290000000000006</v>
      </c>
      <c r="O51" s="32" t="s">
        <v>339</v>
      </c>
      <c r="P51" s="33">
        <v>0.34574468085106386</v>
      </c>
      <c r="Q51" s="30" t="s">
        <v>1115</v>
      </c>
      <c r="R51" s="30" t="s">
        <v>858</v>
      </c>
    </row>
    <row r="52" spans="1:18" ht="25" customHeight="1" x14ac:dyDescent="0.3">
      <c r="A52" s="29" t="s">
        <v>280</v>
      </c>
      <c r="B52" s="29" t="s">
        <v>18</v>
      </c>
      <c r="C52" s="29" t="s">
        <v>19</v>
      </c>
      <c r="D52" s="29" t="s">
        <v>20</v>
      </c>
      <c r="E52" s="29" t="s">
        <v>21</v>
      </c>
      <c r="F52" s="29" t="s">
        <v>22</v>
      </c>
      <c r="G52" s="29" t="s">
        <v>744</v>
      </c>
      <c r="H52" s="29" t="s">
        <v>745</v>
      </c>
      <c r="I52" s="29" t="s">
        <v>34</v>
      </c>
      <c r="J52" s="28">
        <v>3.84</v>
      </c>
      <c r="K52" s="28">
        <v>6</v>
      </c>
      <c r="L52" s="28">
        <v>73</v>
      </c>
      <c r="M52" s="33">
        <v>0.4451219512195122</v>
      </c>
      <c r="N52" s="31">
        <v>76.23</v>
      </c>
      <c r="O52" s="28">
        <v>78</v>
      </c>
      <c r="P52" s="33">
        <v>0.47560975609756095</v>
      </c>
      <c r="Q52" s="30" t="s">
        <v>1115</v>
      </c>
      <c r="R52" s="31" t="s">
        <v>858</v>
      </c>
    </row>
    <row r="53" spans="1:18" ht="25" customHeight="1" x14ac:dyDescent="0.3">
      <c r="A53" s="29" t="s">
        <v>107</v>
      </c>
      <c r="B53" s="29" t="s">
        <v>18</v>
      </c>
      <c r="C53" s="29" t="s">
        <v>19</v>
      </c>
      <c r="D53" s="29" t="s">
        <v>20</v>
      </c>
      <c r="E53" s="29" t="s">
        <v>122</v>
      </c>
      <c r="F53" s="29" t="s">
        <v>123</v>
      </c>
      <c r="G53" s="29" t="s">
        <v>179</v>
      </c>
      <c r="H53" s="29" t="s">
        <v>180</v>
      </c>
      <c r="I53" s="29" t="s">
        <v>25</v>
      </c>
      <c r="J53" s="28">
        <v>4.1900000000000004</v>
      </c>
      <c r="K53" s="28">
        <v>9</v>
      </c>
      <c r="L53" s="28">
        <v>23</v>
      </c>
      <c r="M53" s="33">
        <v>0.1402439024390244</v>
      </c>
      <c r="N53" s="31">
        <v>75.95</v>
      </c>
      <c r="O53" s="28">
        <v>80</v>
      </c>
      <c r="P53" s="33">
        <v>0.48780487804878048</v>
      </c>
      <c r="Q53" s="30" t="s">
        <v>1115</v>
      </c>
      <c r="R53" s="31" t="s">
        <v>858</v>
      </c>
    </row>
    <row r="54" spans="1:18" ht="25" customHeight="1" x14ac:dyDescent="0.3">
      <c r="A54" s="29" t="s">
        <v>54</v>
      </c>
      <c r="B54" s="29" t="s">
        <v>18</v>
      </c>
      <c r="C54" s="29" t="s">
        <v>1058</v>
      </c>
      <c r="D54" s="29" t="s">
        <v>20</v>
      </c>
      <c r="E54" s="29" t="s">
        <v>21</v>
      </c>
      <c r="F54" s="29" t="s">
        <v>1062</v>
      </c>
      <c r="G54" s="29" t="s">
        <v>1108</v>
      </c>
      <c r="H54" s="29" t="s">
        <v>1109</v>
      </c>
      <c r="I54" s="29" t="s">
        <v>25</v>
      </c>
      <c r="J54" s="28">
        <v>4.08</v>
      </c>
      <c r="K54" s="28">
        <v>10</v>
      </c>
      <c r="L54" s="28">
        <v>86</v>
      </c>
      <c r="M54" s="33">
        <v>0.45744680851063829</v>
      </c>
      <c r="N54" s="31">
        <v>75.569999999999993</v>
      </c>
      <c r="O54" s="32" t="s">
        <v>89</v>
      </c>
      <c r="P54" s="33">
        <v>0.38829787234042551</v>
      </c>
      <c r="Q54" s="30" t="s">
        <v>1115</v>
      </c>
      <c r="R54" s="30" t="s">
        <v>858</v>
      </c>
    </row>
    <row r="55" spans="1:18" ht="25" customHeight="1" x14ac:dyDescent="0.3">
      <c r="A55" s="29" t="s">
        <v>292</v>
      </c>
      <c r="B55" s="29" t="s">
        <v>18</v>
      </c>
      <c r="C55" s="29" t="s">
        <v>1016</v>
      </c>
      <c r="D55" s="29" t="s">
        <v>20</v>
      </c>
      <c r="E55" s="29" t="s">
        <v>130</v>
      </c>
      <c r="F55" s="29" t="s">
        <v>1053</v>
      </c>
      <c r="G55" s="29" t="s">
        <v>1056</v>
      </c>
      <c r="H55" s="29" t="s">
        <v>1057</v>
      </c>
      <c r="I55" s="29" t="s">
        <v>25</v>
      </c>
      <c r="J55" s="28">
        <v>3.89</v>
      </c>
      <c r="K55" s="28">
        <v>12</v>
      </c>
      <c r="L55" s="28">
        <v>27</v>
      </c>
      <c r="M55" s="33">
        <v>0.5</v>
      </c>
      <c r="N55" s="31">
        <v>75.33</v>
      </c>
      <c r="O55" s="28">
        <v>25</v>
      </c>
      <c r="P55" s="33">
        <v>0.46296296296296297</v>
      </c>
      <c r="Q55" s="30" t="s">
        <v>1115</v>
      </c>
      <c r="R55" s="31" t="s">
        <v>858</v>
      </c>
    </row>
    <row r="56" spans="1:18" ht="21.5" customHeight="1" x14ac:dyDescent="0.3">
      <c r="A56" s="29" t="s">
        <v>37</v>
      </c>
      <c r="B56" s="29" t="s">
        <v>18</v>
      </c>
      <c r="C56" s="29" t="s">
        <v>1058</v>
      </c>
      <c r="D56" s="29" t="s">
        <v>20</v>
      </c>
      <c r="E56" s="29" t="s">
        <v>49</v>
      </c>
      <c r="F56" s="29" t="s">
        <v>1065</v>
      </c>
      <c r="G56" s="29" t="s">
        <v>1110</v>
      </c>
      <c r="H56" s="29" t="s">
        <v>1111</v>
      </c>
      <c r="I56" s="29" t="s">
        <v>34</v>
      </c>
      <c r="J56" s="28">
        <v>4.05</v>
      </c>
      <c r="K56" s="29" t="s">
        <v>88</v>
      </c>
      <c r="L56" s="28">
        <v>90</v>
      </c>
      <c r="M56" s="33">
        <v>0.47872340425531917</v>
      </c>
      <c r="N56" s="31">
        <v>73.8</v>
      </c>
      <c r="O56" s="32" t="s">
        <v>251</v>
      </c>
      <c r="P56" s="33">
        <v>0.47340425531914893</v>
      </c>
      <c r="Q56" s="30" t="s">
        <v>1115</v>
      </c>
      <c r="R56" s="30" t="s">
        <v>858</v>
      </c>
    </row>
    <row r="59" spans="1:18" x14ac:dyDescent="0.3">
      <c r="O59" s="39"/>
    </row>
  </sheetData>
  <mergeCells count="1">
    <mergeCell ref="A1:R1"/>
  </mergeCells>
  <phoneticPr fontId="1" type="noConversion"/>
  <conditionalFormatting sqref="J32:J33">
    <cfRule type="duplicateValues" dxfId="2" priority="3"/>
  </conditionalFormatting>
  <conditionalFormatting sqref="N32:N33">
    <cfRule type="duplicateValues" dxfId="1" priority="2"/>
  </conditionalFormatting>
  <conditionalFormatting sqref="N56">
    <cfRule type="duplicateValues" dxfId="0" priority="1"/>
  </conditionalFormatting>
  <pageMargins left="0.7" right="0.7" top="0.75" bottom="0.75" header="0.3" footer="0.3"/>
  <pageSetup paperSize="9" orientation="portrait" horizontalDpi="96" verticalDpi="96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119F4-34FC-4AC9-BC28-68BFCCD8C4CA}">
  <dimension ref="A1:W55"/>
  <sheetViews>
    <sheetView topLeftCell="A13" zoomScale="70" zoomScaleNormal="70" workbookViewId="0">
      <selection activeCell="A7" sqref="A7:XFD7"/>
    </sheetView>
  </sheetViews>
  <sheetFormatPr defaultRowHeight="14" x14ac:dyDescent="0.3"/>
  <cols>
    <col min="2" max="2" width="13" bestFit="1" customWidth="1"/>
    <col min="5" max="5" width="28.83203125" bestFit="1" customWidth="1"/>
    <col min="6" max="6" width="16.33203125" bestFit="1" customWidth="1"/>
    <col min="7" max="7" width="13.83203125" bestFit="1" customWidth="1"/>
    <col min="13" max="13" width="8.6640625" style="21"/>
    <col min="14" max="14" width="8.6640625" style="12"/>
    <col min="17" max="17" width="8.6640625" style="21"/>
    <col min="19" max="19" width="8.5" bestFit="1" customWidth="1"/>
    <col min="20" max="20" width="8.5" customWidth="1"/>
    <col min="21" max="21" width="8.83203125" bestFit="1" customWidth="1"/>
    <col min="22" max="22" width="78.5" customWidth="1"/>
    <col min="23" max="23" width="14.08203125" style="9" customWidth="1"/>
  </cols>
  <sheetData>
    <row r="1" spans="1:23" ht="4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7" t="s">
        <v>1013</v>
      </c>
      <c r="N1" s="11" t="s">
        <v>12</v>
      </c>
      <c r="O1" s="1" t="s">
        <v>13</v>
      </c>
      <c r="P1" s="1" t="s">
        <v>14</v>
      </c>
      <c r="Q1" s="17" t="s">
        <v>1014</v>
      </c>
      <c r="R1" s="1" t="s">
        <v>15</v>
      </c>
      <c r="S1" s="1" t="s">
        <v>1012</v>
      </c>
      <c r="T1" s="22" t="s">
        <v>1015</v>
      </c>
      <c r="U1" t="s">
        <v>857</v>
      </c>
      <c r="V1" s="1" t="s">
        <v>16</v>
      </c>
      <c r="W1" s="1" t="s">
        <v>1008</v>
      </c>
    </row>
    <row r="2" spans="1:23" s="9" customFormat="1" ht="25" customHeight="1" x14ac:dyDescent="0.3">
      <c r="A2" s="2" t="s">
        <v>59</v>
      </c>
      <c r="B2" s="2" t="s">
        <v>18</v>
      </c>
      <c r="C2" s="2" t="s">
        <v>19</v>
      </c>
      <c r="D2" s="2" t="s">
        <v>20</v>
      </c>
      <c r="E2" s="2" t="s">
        <v>130</v>
      </c>
      <c r="F2" s="2" t="s">
        <v>131</v>
      </c>
      <c r="G2" s="2" t="s">
        <v>189</v>
      </c>
      <c r="H2" s="2" t="s">
        <v>190</v>
      </c>
      <c r="I2" s="2" t="s">
        <v>34</v>
      </c>
      <c r="J2" s="3">
        <v>4.1900000000000004</v>
      </c>
      <c r="K2" s="3">
        <v>3</v>
      </c>
      <c r="L2" s="3">
        <v>3</v>
      </c>
      <c r="M2" s="18">
        <f t="shared" ref="M2:M33" si="0">L2/54</f>
        <v>5.5555555555555552E-2</v>
      </c>
      <c r="N2" s="14">
        <v>83.34</v>
      </c>
      <c r="O2" s="3">
        <v>10</v>
      </c>
      <c r="P2" s="3">
        <v>1</v>
      </c>
      <c r="Q2" s="18">
        <f t="shared" ref="Q2:Q33" si="1">P2/54</f>
        <v>1.8518518518518517E-2</v>
      </c>
      <c r="R2" s="2" t="s">
        <v>17</v>
      </c>
      <c r="S2" s="3"/>
      <c r="T2" s="3"/>
      <c r="U2" s="3" t="s">
        <v>984</v>
      </c>
      <c r="V2" s="2" t="s">
        <v>191</v>
      </c>
      <c r="W2" s="10" t="s">
        <v>1010</v>
      </c>
    </row>
    <row r="3" spans="1:23" s="9" customFormat="1" ht="25" customHeight="1" x14ac:dyDescent="0.3">
      <c r="A3" s="2" t="s">
        <v>65</v>
      </c>
      <c r="B3" s="2" t="s">
        <v>18</v>
      </c>
      <c r="C3" s="2" t="s">
        <v>19</v>
      </c>
      <c r="D3" s="2" t="s">
        <v>20</v>
      </c>
      <c r="E3" s="2" t="s">
        <v>130</v>
      </c>
      <c r="F3" s="2" t="s">
        <v>131</v>
      </c>
      <c r="G3" s="2" t="s">
        <v>138</v>
      </c>
      <c r="H3" s="2" t="s">
        <v>139</v>
      </c>
      <c r="I3" s="2" t="s">
        <v>34</v>
      </c>
      <c r="J3" s="3">
        <v>4.33</v>
      </c>
      <c r="K3" s="3">
        <v>2</v>
      </c>
      <c r="L3" s="3">
        <v>2</v>
      </c>
      <c r="M3" s="18">
        <f t="shared" si="0"/>
        <v>3.7037037037037035E-2</v>
      </c>
      <c r="N3" s="14">
        <v>82.53</v>
      </c>
      <c r="O3" s="3">
        <v>16</v>
      </c>
      <c r="P3" s="3">
        <v>2</v>
      </c>
      <c r="Q3" s="18">
        <f t="shared" si="1"/>
        <v>3.7037037037037035E-2</v>
      </c>
      <c r="R3" s="2" t="s">
        <v>31</v>
      </c>
      <c r="S3" s="3"/>
      <c r="T3" s="3"/>
      <c r="U3" s="7" t="s">
        <v>883</v>
      </c>
      <c r="V3" s="2" t="s">
        <v>140</v>
      </c>
      <c r="W3" s="10"/>
    </row>
    <row r="4" spans="1:23" s="9" customFormat="1" ht="25" customHeight="1" x14ac:dyDescent="0.3">
      <c r="A4" s="2" t="s">
        <v>68</v>
      </c>
      <c r="B4" s="2" t="s">
        <v>18</v>
      </c>
      <c r="C4" s="2" t="s">
        <v>19</v>
      </c>
      <c r="D4" s="2" t="s">
        <v>20</v>
      </c>
      <c r="E4" s="2" t="s">
        <v>130</v>
      </c>
      <c r="F4" s="2" t="s">
        <v>131</v>
      </c>
      <c r="G4" s="2" t="s">
        <v>692</v>
      </c>
      <c r="H4" s="2" t="s">
        <v>693</v>
      </c>
      <c r="I4" s="2" t="s">
        <v>34</v>
      </c>
      <c r="J4" s="3">
        <v>4.16</v>
      </c>
      <c r="K4" s="3">
        <v>4</v>
      </c>
      <c r="L4" s="3">
        <v>4</v>
      </c>
      <c r="M4" s="18">
        <f t="shared" si="0"/>
        <v>7.407407407407407E-2</v>
      </c>
      <c r="N4" s="14">
        <v>81.73</v>
      </c>
      <c r="O4" s="3">
        <v>22</v>
      </c>
      <c r="P4" s="3">
        <v>3</v>
      </c>
      <c r="Q4" s="18">
        <f t="shared" si="1"/>
        <v>5.5555555555555552E-2</v>
      </c>
      <c r="R4" s="2" t="s">
        <v>40</v>
      </c>
      <c r="S4" s="3"/>
      <c r="T4" s="3"/>
      <c r="U4" s="3" t="s">
        <v>959</v>
      </c>
      <c r="V4" s="2" t="s">
        <v>694</v>
      </c>
      <c r="W4" s="10" t="s">
        <v>1010</v>
      </c>
    </row>
    <row r="5" spans="1:23" s="9" customFormat="1" ht="25" customHeight="1" x14ac:dyDescent="0.3">
      <c r="A5" s="2" t="s">
        <v>91</v>
      </c>
      <c r="B5" s="2" t="s">
        <v>18</v>
      </c>
      <c r="C5" s="2" t="s">
        <v>19</v>
      </c>
      <c r="D5" s="2" t="s">
        <v>20</v>
      </c>
      <c r="E5" s="2" t="s">
        <v>130</v>
      </c>
      <c r="F5" s="2" t="s">
        <v>141</v>
      </c>
      <c r="G5" s="2" t="s">
        <v>537</v>
      </c>
      <c r="H5" s="2" t="s">
        <v>538</v>
      </c>
      <c r="I5" s="2" t="s">
        <v>34</v>
      </c>
      <c r="J5" s="3">
        <v>4.0999999999999996</v>
      </c>
      <c r="K5" s="3">
        <v>2</v>
      </c>
      <c r="L5" s="3">
        <v>7</v>
      </c>
      <c r="M5" s="18">
        <f t="shared" si="0"/>
        <v>0.12962962962962962</v>
      </c>
      <c r="N5" s="14">
        <v>81.64</v>
      </c>
      <c r="O5" s="3">
        <v>24</v>
      </c>
      <c r="P5" s="3">
        <v>4</v>
      </c>
      <c r="Q5" s="18">
        <f t="shared" si="1"/>
        <v>7.407407407407407E-2</v>
      </c>
      <c r="R5" s="2" t="s">
        <v>17</v>
      </c>
      <c r="S5" s="3"/>
      <c r="T5" s="3"/>
      <c r="U5" s="3" t="s">
        <v>983</v>
      </c>
      <c r="V5" s="2" t="s">
        <v>539</v>
      </c>
      <c r="W5" s="10" t="s">
        <v>1010</v>
      </c>
    </row>
    <row r="6" spans="1:23" s="9" customFormat="1" ht="25" customHeight="1" x14ac:dyDescent="0.3">
      <c r="A6" s="2" t="s">
        <v>43</v>
      </c>
      <c r="B6" s="2" t="s">
        <v>18</v>
      </c>
      <c r="C6" s="2" t="s">
        <v>19</v>
      </c>
      <c r="D6" s="2" t="s">
        <v>20</v>
      </c>
      <c r="E6" s="2" t="s">
        <v>130</v>
      </c>
      <c r="F6" s="2" t="s">
        <v>131</v>
      </c>
      <c r="G6" s="2" t="s">
        <v>321</v>
      </c>
      <c r="H6" s="2" t="s">
        <v>322</v>
      </c>
      <c r="I6" s="2" t="s">
        <v>34</v>
      </c>
      <c r="J6" s="3">
        <v>4.0199999999999996</v>
      </c>
      <c r="K6" s="3">
        <v>9</v>
      </c>
      <c r="L6" s="3">
        <v>12</v>
      </c>
      <c r="M6" s="18">
        <f t="shared" si="0"/>
        <v>0.22222222222222221</v>
      </c>
      <c r="N6" s="14">
        <v>81.180000000000007</v>
      </c>
      <c r="O6" s="3">
        <v>28</v>
      </c>
      <c r="P6" s="3">
        <v>5</v>
      </c>
      <c r="Q6" s="18">
        <f t="shared" si="1"/>
        <v>9.2592592592592587E-2</v>
      </c>
      <c r="R6" s="2" t="s">
        <v>48</v>
      </c>
      <c r="S6" s="3"/>
      <c r="T6" s="3"/>
      <c r="U6" s="3" t="s">
        <v>993</v>
      </c>
      <c r="V6" s="2" t="s">
        <v>323</v>
      </c>
      <c r="W6" s="10" t="s">
        <v>1010</v>
      </c>
    </row>
    <row r="7" spans="1:23" s="9" customFormat="1" ht="25" customHeight="1" x14ac:dyDescent="0.3">
      <c r="A7" s="23" t="s">
        <v>53</v>
      </c>
      <c r="B7" s="23" t="s">
        <v>18</v>
      </c>
      <c r="C7" s="23" t="s">
        <v>19</v>
      </c>
      <c r="D7" s="23" t="s">
        <v>20</v>
      </c>
      <c r="E7" s="23" t="s">
        <v>130</v>
      </c>
      <c r="F7" s="23" t="s">
        <v>131</v>
      </c>
      <c r="G7" s="23" t="s">
        <v>314</v>
      </c>
      <c r="H7" s="23" t="s">
        <v>315</v>
      </c>
      <c r="I7" s="23" t="s">
        <v>25</v>
      </c>
      <c r="J7" s="24">
        <v>4.3499999999999996</v>
      </c>
      <c r="K7" s="24">
        <v>1</v>
      </c>
      <c r="L7" s="24">
        <v>1</v>
      </c>
      <c r="M7" s="25">
        <f t="shared" si="0"/>
        <v>1.8518518518518517E-2</v>
      </c>
      <c r="N7" s="26">
        <v>80.77</v>
      </c>
      <c r="O7" s="24">
        <v>35</v>
      </c>
      <c r="P7" s="24">
        <v>6</v>
      </c>
      <c r="Q7" s="25">
        <f t="shared" si="1"/>
        <v>0.1111111111111111</v>
      </c>
      <c r="R7" s="23" t="s">
        <v>59</v>
      </c>
      <c r="S7" s="24"/>
      <c r="T7" s="24" t="s">
        <v>1007</v>
      </c>
      <c r="U7" s="7" t="s">
        <v>879</v>
      </c>
      <c r="V7" s="2" t="s">
        <v>316</v>
      </c>
      <c r="W7" s="10"/>
    </row>
    <row r="8" spans="1:23" s="9" customFormat="1" ht="25" customHeight="1" x14ac:dyDescent="0.3">
      <c r="A8" s="2" t="s">
        <v>137</v>
      </c>
      <c r="B8" s="2" t="s">
        <v>18</v>
      </c>
      <c r="C8" s="2" t="s">
        <v>19</v>
      </c>
      <c r="D8" s="2" t="s">
        <v>20</v>
      </c>
      <c r="E8" s="2" t="s">
        <v>130</v>
      </c>
      <c r="F8" s="2" t="s">
        <v>141</v>
      </c>
      <c r="G8" s="2" t="s">
        <v>574</v>
      </c>
      <c r="H8" s="2" t="s">
        <v>575</v>
      </c>
      <c r="I8" s="2" t="s">
        <v>25</v>
      </c>
      <c r="J8" s="3">
        <v>3.77</v>
      </c>
      <c r="K8" s="3">
        <v>11</v>
      </c>
      <c r="L8" s="3">
        <v>25</v>
      </c>
      <c r="M8" s="18">
        <f t="shared" si="0"/>
        <v>0.46296296296296297</v>
      </c>
      <c r="N8" s="14">
        <v>80.040000000000006</v>
      </c>
      <c r="O8" s="3">
        <v>40</v>
      </c>
      <c r="P8" s="3">
        <v>7</v>
      </c>
      <c r="Q8" s="18">
        <f t="shared" si="1"/>
        <v>0.12962962962962962</v>
      </c>
      <c r="R8" s="2" t="s">
        <v>31</v>
      </c>
      <c r="S8" s="3"/>
      <c r="T8" s="3"/>
      <c r="U8" s="3" t="s">
        <v>979</v>
      </c>
      <c r="V8" s="2" t="s">
        <v>576</v>
      </c>
      <c r="W8" s="10" t="s">
        <v>1011</v>
      </c>
    </row>
    <row r="9" spans="1:23" s="9" customFormat="1" ht="25" customHeight="1" x14ac:dyDescent="0.3">
      <c r="A9" s="2" t="s">
        <v>35</v>
      </c>
      <c r="B9" s="2" t="s">
        <v>18</v>
      </c>
      <c r="C9" s="2" t="s">
        <v>19</v>
      </c>
      <c r="D9" s="2" t="s">
        <v>20</v>
      </c>
      <c r="E9" s="2" t="s">
        <v>130</v>
      </c>
      <c r="F9" s="2" t="s">
        <v>141</v>
      </c>
      <c r="G9" s="2" t="s">
        <v>756</v>
      </c>
      <c r="H9" s="2" t="s">
        <v>757</v>
      </c>
      <c r="I9" s="2" t="s">
        <v>34</v>
      </c>
      <c r="J9" s="3">
        <v>4</v>
      </c>
      <c r="K9" s="3">
        <v>4</v>
      </c>
      <c r="L9" s="3">
        <v>13</v>
      </c>
      <c r="M9" s="18">
        <f t="shared" si="0"/>
        <v>0.24074074074074073</v>
      </c>
      <c r="N9" s="14">
        <v>79.900000000000006</v>
      </c>
      <c r="O9" s="3">
        <v>42</v>
      </c>
      <c r="P9" s="3">
        <v>8</v>
      </c>
      <c r="Q9" s="18">
        <f t="shared" si="1"/>
        <v>0.14814814814814814</v>
      </c>
      <c r="R9" s="2" t="s">
        <v>40</v>
      </c>
      <c r="S9" s="3"/>
      <c r="T9" s="3"/>
      <c r="U9" s="3" t="s">
        <v>1000</v>
      </c>
      <c r="V9" s="2" t="s">
        <v>758</v>
      </c>
      <c r="W9" s="10" t="s">
        <v>1011</v>
      </c>
    </row>
    <row r="10" spans="1:23" s="9" customFormat="1" ht="25" customHeight="1" x14ac:dyDescent="0.3">
      <c r="A10" s="2" t="s">
        <v>88</v>
      </c>
      <c r="B10" s="2" t="s">
        <v>18</v>
      </c>
      <c r="C10" s="2" t="s">
        <v>19</v>
      </c>
      <c r="D10" s="2" t="s">
        <v>20</v>
      </c>
      <c r="E10" s="2" t="s">
        <v>130</v>
      </c>
      <c r="F10" s="2" t="s">
        <v>131</v>
      </c>
      <c r="G10" s="2" t="s">
        <v>317</v>
      </c>
      <c r="H10" s="2" t="s">
        <v>318</v>
      </c>
      <c r="I10" s="2" t="s">
        <v>34</v>
      </c>
      <c r="J10" s="3">
        <v>4.08</v>
      </c>
      <c r="K10" s="3">
        <v>6</v>
      </c>
      <c r="L10" s="3">
        <v>8</v>
      </c>
      <c r="M10" s="18">
        <f t="shared" si="0"/>
        <v>0.14814814814814814</v>
      </c>
      <c r="N10" s="14">
        <v>79.87</v>
      </c>
      <c r="O10" s="3">
        <v>43</v>
      </c>
      <c r="P10" s="3">
        <v>9</v>
      </c>
      <c r="Q10" s="18">
        <f t="shared" si="1"/>
        <v>0.16666666666666666</v>
      </c>
      <c r="R10" s="2" t="s">
        <v>65</v>
      </c>
      <c r="S10" s="3"/>
      <c r="T10" s="3"/>
      <c r="U10" s="7" t="s">
        <v>382</v>
      </c>
      <c r="V10" s="2" t="s">
        <v>319</v>
      </c>
      <c r="W10" s="10"/>
    </row>
    <row r="11" spans="1:23" s="9" customFormat="1" ht="25" customHeight="1" x14ac:dyDescent="0.3">
      <c r="A11" s="2" t="s">
        <v>120</v>
      </c>
      <c r="B11" s="2" t="s">
        <v>18</v>
      </c>
      <c r="C11" s="2" t="s">
        <v>19</v>
      </c>
      <c r="D11" s="2" t="s">
        <v>20</v>
      </c>
      <c r="E11" s="2" t="s">
        <v>130</v>
      </c>
      <c r="F11" s="2" t="s">
        <v>131</v>
      </c>
      <c r="G11" s="2" t="s">
        <v>689</v>
      </c>
      <c r="H11" s="2" t="s">
        <v>690</v>
      </c>
      <c r="I11" s="2" t="s">
        <v>34</v>
      </c>
      <c r="J11" s="3">
        <v>4.13</v>
      </c>
      <c r="K11" s="3">
        <v>5</v>
      </c>
      <c r="L11" s="3">
        <v>5</v>
      </c>
      <c r="M11" s="18">
        <f t="shared" si="0"/>
        <v>9.2592592592592587E-2</v>
      </c>
      <c r="N11" s="14">
        <v>79.72</v>
      </c>
      <c r="O11" s="3">
        <v>44</v>
      </c>
      <c r="P11" s="3">
        <v>10</v>
      </c>
      <c r="Q11" s="18">
        <f t="shared" si="1"/>
        <v>0.18518518518518517</v>
      </c>
      <c r="R11" s="2" t="s">
        <v>72</v>
      </c>
      <c r="S11" s="3"/>
      <c r="T11" s="3"/>
      <c r="U11" s="7" t="s">
        <v>912</v>
      </c>
      <c r="V11" s="2" t="s">
        <v>691</v>
      </c>
      <c r="W11" s="10"/>
    </row>
    <row r="12" spans="1:23" s="9" customFormat="1" ht="25" customHeight="1" x14ac:dyDescent="0.3">
      <c r="A12" s="2" t="s">
        <v>103</v>
      </c>
      <c r="B12" s="2" t="s">
        <v>18</v>
      </c>
      <c r="C12" s="2" t="s">
        <v>19</v>
      </c>
      <c r="D12" s="2" t="s">
        <v>20</v>
      </c>
      <c r="E12" s="2" t="s">
        <v>130</v>
      </c>
      <c r="F12" s="2" t="s">
        <v>131</v>
      </c>
      <c r="G12" s="2" t="s">
        <v>674</v>
      </c>
      <c r="H12" s="2" t="s">
        <v>675</v>
      </c>
      <c r="I12" s="2" t="s">
        <v>34</v>
      </c>
      <c r="J12" s="3">
        <v>3.97</v>
      </c>
      <c r="K12" s="3">
        <v>10</v>
      </c>
      <c r="L12" s="3">
        <v>15</v>
      </c>
      <c r="M12" s="18">
        <f t="shared" si="0"/>
        <v>0.27777777777777779</v>
      </c>
      <c r="N12" s="14">
        <v>79.72</v>
      </c>
      <c r="O12" s="3">
        <v>44</v>
      </c>
      <c r="P12" s="3">
        <v>10</v>
      </c>
      <c r="Q12" s="18">
        <f t="shared" si="1"/>
        <v>0.18518518518518517</v>
      </c>
      <c r="R12" s="2" t="s">
        <v>72</v>
      </c>
      <c r="S12" s="3"/>
      <c r="T12" s="3"/>
      <c r="U12" s="3" t="s">
        <v>987</v>
      </c>
      <c r="V12" s="2" t="s">
        <v>676</v>
      </c>
      <c r="W12" s="10" t="s">
        <v>1011</v>
      </c>
    </row>
    <row r="13" spans="1:23" s="9" customFormat="1" ht="25" customHeight="1" x14ac:dyDescent="0.3">
      <c r="A13" s="2" t="s">
        <v>26</v>
      </c>
      <c r="B13" s="2" t="s">
        <v>18</v>
      </c>
      <c r="C13" s="2" t="s">
        <v>19</v>
      </c>
      <c r="D13" s="2" t="s">
        <v>20</v>
      </c>
      <c r="E13" s="2" t="s">
        <v>130</v>
      </c>
      <c r="F13" s="2" t="s">
        <v>131</v>
      </c>
      <c r="G13" s="2" t="s">
        <v>686</v>
      </c>
      <c r="H13" s="2" t="s">
        <v>687</v>
      </c>
      <c r="I13" s="2" t="s">
        <v>34</v>
      </c>
      <c r="J13" s="3">
        <v>4.08</v>
      </c>
      <c r="K13" s="3">
        <v>6</v>
      </c>
      <c r="L13" s="3">
        <v>9</v>
      </c>
      <c r="M13" s="18">
        <f t="shared" si="0"/>
        <v>0.16666666666666666</v>
      </c>
      <c r="N13" s="14">
        <v>79.5</v>
      </c>
      <c r="O13" s="3">
        <v>46</v>
      </c>
      <c r="P13" s="3">
        <v>12</v>
      </c>
      <c r="Q13" s="18">
        <f t="shared" si="1"/>
        <v>0.22222222222222221</v>
      </c>
      <c r="R13" s="2" t="s">
        <v>57</v>
      </c>
      <c r="S13" s="3"/>
      <c r="T13" s="3"/>
      <c r="U13" s="3" t="s">
        <v>951</v>
      </c>
      <c r="V13" s="2" t="s">
        <v>688</v>
      </c>
      <c r="W13" s="10" t="s">
        <v>1011</v>
      </c>
    </row>
    <row r="14" spans="1:23" s="9" customFormat="1" ht="25" customHeight="1" x14ac:dyDescent="0.3">
      <c r="A14" s="2" t="s">
        <v>84</v>
      </c>
      <c r="B14" s="2" t="s">
        <v>18</v>
      </c>
      <c r="C14" s="2" t="s">
        <v>19</v>
      </c>
      <c r="D14" s="2" t="s">
        <v>20</v>
      </c>
      <c r="E14" s="2" t="s">
        <v>130</v>
      </c>
      <c r="F14" s="2" t="s">
        <v>141</v>
      </c>
      <c r="G14" s="2" t="s">
        <v>540</v>
      </c>
      <c r="H14" s="2" t="s">
        <v>541</v>
      </c>
      <c r="I14" s="2" t="s">
        <v>34</v>
      </c>
      <c r="J14" s="3">
        <v>3.98</v>
      </c>
      <c r="K14" s="3">
        <v>5</v>
      </c>
      <c r="L14" s="3">
        <v>14</v>
      </c>
      <c r="M14" s="18">
        <f t="shared" si="0"/>
        <v>0.25925925925925924</v>
      </c>
      <c r="N14" s="14">
        <v>79.13</v>
      </c>
      <c r="O14" s="3">
        <v>51</v>
      </c>
      <c r="P14" s="3">
        <v>13</v>
      </c>
      <c r="Q14" s="18">
        <f t="shared" si="1"/>
        <v>0.24074074074074073</v>
      </c>
      <c r="R14" s="2" t="s">
        <v>48</v>
      </c>
      <c r="S14" s="3"/>
      <c r="T14" s="3"/>
      <c r="U14" s="3" t="s">
        <v>999</v>
      </c>
      <c r="V14" s="2" t="s">
        <v>542</v>
      </c>
      <c r="W14" s="10" t="s">
        <v>1011</v>
      </c>
    </row>
    <row r="15" spans="1:23" s="9" customFormat="1" ht="25" customHeight="1" x14ac:dyDescent="0.3">
      <c r="A15" s="2" t="s">
        <v>183</v>
      </c>
      <c r="B15" s="2" t="s">
        <v>18</v>
      </c>
      <c r="C15" s="2" t="s">
        <v>19</v>
      </c>
      <c r="D15" s="2" t="s">
        <v>20</v>
      </c>
      <c r="E15" s="2" t="s">
        <v>130</v>
      </c>
      <c r="F15" s="2" t="s">
        <v>141</v>
      </c>
      <c r="G15" s="2" t="s">
        <v>473</v>
      </c>
      <c r="H15" s="2" t="s">
        <v>474</v>
      </c>
      <c r="I15" s="2" t="s">
        <v>25</v>
      </c>
      <c r="J15" s="3">
        <v>4.1100000000000003</v>
      </c>
      <c r="K15" s="3">
        <v>1</v>
      </c>
      <c r="L15" s="3">
        <v>6</v>
      </c>
      <c r="M15" s="18">
        <f t="shared" si="0"/>
        <v>0.1111111111111111</v>
      </c>
      <c r="N15" s="14">
        <v>79.08</v>
      </c>
      <c r="O15" s="3">
        <v>52</v>
      </c>
      <c r="P15" s="3">
        <v>14</v>
      </c>
      <c r="Q15" s="18">
        <f t="shared" si="1"/>
        <v>0.25925925925925924</v>
      </c>
      <c r="R15" s="2" t="s">
        <v>59</v>
      </c>
      <c r="S15" s="3"/>
      <c r="T15" s="3"/>
      <c r="U15" s="7" t="s">
        <v>942</v>
      </c>
      <c r="V15" s="2" t="s">
        <v>475</v>
      </c>
      <c r="W15" s="10"/>
    </row>
    <row r="16" spans="1:23" s="9" customFormat="1" ht="25" customHeight="1" x14ac:dyDescent="0.3">
      <c r="A16" s="2" t="s">
        <v>94</v>
      </c>
      <c r="B16" s="2" t="s">
        <v>18</v>
      </c>
      <c r="C16" s="2" t="s">
        <v>19</v>
      </c>
      <c r="D16" s="2" t="s">
        <v>20</v>
      </c>
      <c r="E16" s="2" t="s">
        <v>130</v>
      </c>
      <c r="F16" s="2" t="s">
        <v>131</v>
      </c>
      <c r="G16" s="2" t="s">
        <v>200</v>
      </c>
      <c r="H16" s="2" t="s">
        <v>201</v>
      </c>
      <c r="I16" s="2" t="s">
        <v>34</v>
      </c>
      <c r="J16" s="3">
        <v>4.04</v>
      </c>
      <c r="K16" s="3">
        <v>8</v>
      </c>
      <c r="L16" s="3">
        <v>10</v>
      </c>
      <c r="M16" s="18">
        <f t="shared" si="0"/>
        <v>0.18518518518518517</v>
      </c>
      <c r="N16" s="14">
        <v>78.64</v>
      </c>
      <c r="O16" s="3">
        <v>59</v>
      </c>
      <c r="P16" s="3">
        <v>15</v>
      </c>
      <c r="Q16" s="18">
        <f t="shared" si="1"/>
        <v>0.27777777777777779</v>
      </c>
      <c r="R16" s="2" t="s">
        <v>91</v>
      </c>
      <c r="S16" s="3"/>
      <c r="T16" s="3"/>
      <c r="U16" s="7" t="s">
        <v>934</v>
      </c>
      <c r="V16" s="2" t="s">
        <v>203</v>
      </c>
      <c r="W16" s="10"/>
    </row>
    <row r="17" spans="1:23" s="9" customFormat="1" ht="25" customHeight="1" x14ac:dyDescent="0.3">
      <c r="A17" s="2" t="s">
        <v>221</v>
      </c>
      <c r="B17" s="2" t="s">
        <v>18</v>
      </c>
      <c r="C17" s="2" t="s">
        <v>19</v>
      </c>
      <c r="D17" s="2" t="s">
        <v>20</v>
      </c>
      <c r="E17" s="2" t="s">
        <v>130</v>
      </c>
      <c r="F17" s="2" t="s">
        <v>141</v>
      </c>
      <c r="G17" s="2" t="s">
        <v>459</v>
      </c>
      <c r="H17" s="2" t="s">
        <v>460</v>
      </c>
      <c r="I17" s="2" t="s">
        <v>34</v>
      </c>
      <c r="J17" s="3">
        <v>4.04</v>
      </c>
      <c r="K17" s="3">
        <v>8</v>
      </c>
      <c r="L17" s="3">
        <v>11</v>
      </c>
      <c r="M17" s="18">
        <f t="shared" si="0"/>
        <v>0.20370370370370369</v>
      </c>
      <c r="N17" s="14">
        <v>78.319999999999993</v>
      </c>
      <c r="O17" s="3">
        <v>66</v>
      </c>
      <c r="P17" s="3">
        <v>16</v>
      </c>
      <c r="Q17" s="18">
        <f t="shared" si="1"/>
        <v>0.29629629629629628</v>
      </c>
      <c r="R17" s="2" t="s">
        <v>65</v>
      </c>
      <c r="S17" s="3"/>
      <c r="T17" s="3"/>
      <c r="U17" s="3" t="s">
        <v>962</v>
      </c>
      <c r="V17" s="2" t="s">
        <v>461</v>
      </c>
      <c r="W17" s="10" t="s">
        <v>1011</v>
      </c>
    </row>
    <row r="18" spans="1:23" s="9" customFormat="1" ht="25" customHeight="1" x14ac:dyDescent="0.3">
      <c r="A18" s="2" t="s">
        <v>230</v>
      </c>
      <c r="B18" s="2" t="s">
        <v>18</v>
      </c>
      <c r="C18" s="2" t="s">
        <v>19</v>
      </c>
      <c r="D18" s="2" t="s">
        <v>20</v>
      </c>
      <c r="E18" s="2" t="s">
        <v>130</v>
      </c>
      <c r="F18" s="2" t="s">
        <v>131</v>
      </c>
      <c r="G18" s="2" t="s">
        <v>485</v>
      </c>
      <c r="H18" s="2" t="s">
        <v>486</v>
      </c>
      <c r="I18" s="2" t="s">
        <v>34</v>
      </c>
      <c r="J18" s="3">
        <v>3.82</v>
      </c>
      <c r="K18" s="3">
        <v>13</v>
      </c>
      <c r="L18" s="3">
        <v>21</v>
      </c>
      <c r="M18" s="18">
        <f t="shared" si="0"/>
        <v>0.3888888888888889</v>
      </c>
      <c r="N18" s="14">
        <v>78.06</v>
      </c>
      <c r="O18" s="3">
        <v>68</v>
      </c>
      <c r="P18" s="3">
        <v>17</v>
      </c>
      <c r="Q18" s="18">
        <f t="shared" si="1"/>
        <v>0.31481481481481483</v>
      </c>
      <c r="R18" s="2" t="s">
        <v>98</v>
      </c>
      <c r="S18" s="3"/>
      <c r="T18" s="3"/>
      <c r="U18" s="3" t="s">
        <v>985</v>
      </c>
      <c r="V18" s="2" t="s">
        <v>487</v>
      </c>
      <c r="W18" s="10" t="s">
        <v>1011</v>
      </c>
    </row>
    <row r="19" spans="1:23" s="9" customFormat="1" ht="25" customHeight="1" x14ac:dyDescent="0.3">
      <c r="A19" s="2" t="s">
        <v>253</v>
      </c>
      <c r="B19" s="2" t="s">
        <v>18</v>
      </c>
      <c r="C19" s="2" t="s">
        <v>19</v>
      </c>
      <c r="D19" s="2" t="s">
        <v>20</v>
      </c>
      <c r="E19" s="2" t="s">
        <v>130</v>
      </c>
      <c r="F19" s="2" t="s">
        <v>141</v>
      </c>
      <c r="G19" s="2" t="s">
        <v>152</v>
      </c>
      <c r="H19" s="2" t="s">
        <v>153</v>
      </c>
      <c r="I19" s="2" t="s">
        <v>34</v>
      </c>
      <c r="J19" s="3">
        <v>3.79</v>
      </c>
      <c r="K19" s="3">
        <v>10</v>
      </c>
      <c r="L19" s="3">
        <v>23</v>
      </c>
      <c r="M19" s="18">
        <f t="shared" si="0"/>
        <v>0.42592592592592593</v>
      </c>
      <c r="N19" s="14">
        <v>77.64</v>
      </c>
      <c r="O19" s="3">
        <v>74</v>
      </c>
      <c r="P19" s="3">
        <v>18</v>
      </c>
      <c r="Q19" s="18">
        <f t="shared" si="1"/>
        <v>0.33333333333333331</v>
      </c>
      <c r="R19" s="2" t="s">
        <v>72</v>
      </c>
      <c r="S19" s="3"/>
      <c r="T19" s="3"/>
      <c r="U19" s="3" t="s">
        <v>998</v>
      </c>
      <c r="V19" s="2" t="s">
        <v>155</v>
      </c>
      <c r="W19" s="10" t="s">
        <v>1011</v>
      </c>
    </row>
    <row r="20" spans="1:23" s="9" customFormat="1" ht="25" customHeight="1" x14ac:dyDescent="0.3">
      <c r="A20" s="2" t="s">
        <v>206</v>
      </c>
      <c r="B20" s="2" t="s">
        <v>18</v>
      </c>
      <c r="C20" s="2" t="s">
        <v>19</v>
      </c>
      <c r="D20" s="2" t="s">
        <v>20</v>
      </c>
      <c r="E20" s="2" t="s">
        <v>130</v>
      </c>
      <c r="F20" s="2" t="s">
        <v>141</v>
      </c>
      <c r="G20" s="2" t="s">
        <v>580</v>
      </c>
      <c r="H20" s="2" t="s">
        <v>581</v>
      </c>
      <c r="I20" s="2" t="s">
        <v>34</v>
      </c>
      <c r="J20" s="3">
        <v>3.62</v>
      </c>
      <c r="K20" s="3">
        <v>13</v>
      </c>
      <c r="L20" s="3">
        <v>32</v>
      </c>
      <c r="M20" s="20">
        <f t="shared" si="0"/>
        <v>0.59259259259259256</v>
      </c>
      <c r="N20" s="14">
        <v>77.53</v>
      </c>
      <c r="O20" s="3">
        <v>75</v>
      </c>
      <c r="P20" s="3">
        <v>19</v>
      </c>
      <c r="Q20" s="18">
        <f t="shared" si="1"/>
        <v>0.35185185185185186</v>
      </c>
      <c r="R20" s="2" t="s">
        <v>68</v>
      </c>
      <c r="S20" s="7" t="s">
        <v>858</v>
      </c>
      <c r="T20" s="7"/>
      <c r="U20" s="3" t="s">
        <v>978</v>
      </c>
      <c r="V20" s="2" t="s">
        <v>582</v>
      </c>
      <c r="W20" s="10"/>
    </row>
    <row r="21" spans="1:23" s="9" customFormat="1" ht="25" customHeight="1" x14ac:dyDescent="0.3">
      <c r="A21" s="2" t="s">
        <v>54</v>
      </c>
      <c r="B21" s="2" t="s">
        <v>18</v>
      </c>
      <c r="C21" s="2" t="s">
        <v>19</v>
      </c>
      <c r="D21" s="2" t="s">
        <v>20</v>
      </c>
      <c r="E21" s="2" t="s">
        <v>130</v>
      </c>
      <c r="F21" s="2" t="s">
        <v>141</v>
      </c>
      <c r="G21" s="2" t="s">
        <v>591</v>
      </c>
      <c r="H21" s="2" t="s">
        <v>592</v>
      </c>
      <c r="I21" s="2" t="s">
        <v>34</v>
      </c>
      <c r="J21" s="3">
        <v>3.93</v>
      </c>
      <c r="K21" s="3">
        <v>7</v>
      </c>
      <c r="L21" s="3">
        <v>17</v>
      </c>
      <c r="M21" s="18">
        <f t="shared" si="0"/>
        <v>0.31481481481481483</v>
      </c>
      <c r="N21" s="14">
        <v>76.95</v>
      </c>
      <c r="O21" s="3">
        <v>84</v>
      </c>
      <c r="P21" s="3">
        <v>20</v>
      </c>
      <c r="Q21" s="18">
        <f t="shared" si="1"/>
        <v>0.37037037037037035</v>
      </c>
      <c r="R21" s="2" t="s">
        <v>57</v>
      </c>
      <c r="S21" s="3"/>
      <c r="T21" s="3"/>
      <c r="U21" s="3" t="s">
        <v>955</v>
      </c>
      <c r="V21" s="2" t="s">
        <v>593</v>
      </c>
      <c r="W21" s="10"/>
    </row>
    <row r="22" spans="1:23" s="9" customFormat="1" ht="25" customHeight="1" x14ac:dyDescent="0.3">
      <c r="A22" s="2" t="s">
        <v>63</v>
      </c>
      <c r="B22" s="2" t="s">
        <v>18</v>
      </c>
      <c r="C22" s="2" t="s">
        <v>19</v>
      </c>
      <c r="D22" s="2" t="s">
        <v>20</v>
      </c>
      <c r="E22" s="2" t="s">
        <v>130</v>
      </c>
      <c r="F22" s="2" t="s">
        <v>131</v>
      </c>
      <c r="G22" s="2" t="s">
        <v>310</v>
      </c>
      <c r="H22" s="2" t="s">
        <v>311</v>
      </c>
      <c r="I22" s="2" t="s">
        <v>25</v>
      </c>
      <c r="J22" s="3">
        <v>3.93</v>
      </c>
      <c r="K22" s="3">
        <v>7</v>
      </c>
      <c r="L22" s="3">
        <v>18</v>
      </c>
      <c r="M22" s="18">
        <f t="shared" si="0"/>
        <v>0.33333333333333331</v>
      </c>
      <c r="N22" s="14">
        <v>76.11</v>
      </c>
      <c r="O22" s="3">
        <v>100</v>
      </c>
      <c r="P22" s="3">
        <v>21</v>
      </c>
      <c r="Q22" s="18">
        <f t="shared" si="1"/>
        <v>0.3888888888888889</v>
      </c>
      <c r="R22" s="2" t="s">
        <v>43</v>
      </c>
      <c r="S22" s="3"/>
      <c r="T22" s="3"/>
      <c r="U22" s="7" t="s">
        <v>936</v>
      </c>
      <c r="V22" s="2" t="s">
        <v>312</v>
      </c>
      <c r="W22" s="10"/>
    </row>
    <row r="23" spans="1:23" s="9" customFormat="1" ht="25" customHeight="1" x14ac:dyDescent="0.3">
      <c r="A23" s="2" t="s">
        <v>335</v>
      </c>
      <c r="B23" s="2" t="s">
        <v>18</v>
      </c>
      <c r="C23" s="2" t="s">
        <v>19</v>
      </c>
      <c r="D23" s="2" t="s">
        <v>20</v>
      </c>
      <c r="E23" s="2" t="s">
        <v>130</v>
      </c>
      <c r="F23" s="2" t="s">
        <v>131</v>
      </c>
      <c r="G23" s="2" t="s">
        <v>482</v>
      </c>
      <c r="H23" s="2" t="s">
        <v>483</v>
      </c>
      <c r="I23" s="2" t="s">
        <v>34</v>
      </c>
      <c r="J23" s="3">
        <v>3.92</v>
      </c>
      <c r="K23" s="3">
        <v>12</v>
      </c>
      <c r="L23" s="3">
        <v>19</v>
      </c>
      <c r="M23" s="18">
        <f t="shared" si="0"/>
        <v>0.35185185185185186</v>
      </c>
      <c r="N23" s="14">
        <v>76.03</v>
      </c>
      <c r="O23" s="3">
        <v>101</v>
      </c>
      <c r="P23" s="3">
        <v>22</v>
      </c>
      <c r="Q23" s="18">
        <f t="shared" si="1"/>
        <v>0.40740740740740738</v>
      </c>
      <c r="R23" s="2" t="s">
        <v>96</v>
      </c>
      <c r="S23" s="3"/>
      <c r="T23" s="3"/>
      <c r="U23" s="3" t="s">
        <v>953</v>
      </c>
      <c r="V23" s="2" t="s">
        <v>484</v>
      </c>
      <c r="W23" s="10"/>
    </row>
    <row r="24" spans="1:23" s="9" customFormat="1" ht="25" customHeight="1" x14ac:dyDescent="0.3">
      <c r="A24" s="2" t="s">
        <v>339</v>
      </c>
      <c r="B24" s="2" t="s">
        <v>18</v>
      </c>
      <c r="C24" s="2" t="s">
        <v>19</v>
      </c>
      <c r="D24" s="2" t="s">
        <v>20</v>
      </c>
      <c r="E24" s="2" t="s">
        <v>130</v>
      </c>
      <c r="F24" s="2" t="s">
        <v>141</v>
      </c>
      <c r="G24" s="2" t="s">
        <v>469</v>
      </c>
      <c r="H24" s="2" t="s">
        <v>470</v>
      </c>
      <c r="I24" s="2" t="s">
        <v>34</v>
      </c>
      <c r="J24" s="3">
        <v>3.97</v>
      </c>
      <c r="K24" s="3">
        <v>10</v>
      </c>
      <c r="L24" s="3">
        <v>16</v>
      </c>
      <c r="M24" s="18">
        <f t="shared" si="0"/>
        <v>0.29629629629629628</v>
      </c>
      <c r="N24" s="14">
        <v>75.63</v>
      </c>
      <c r="O24" s="3">
        <v>104</v>
      </c>
      <c r="P24" s="3">
        <v>23</v>
      </c>
      <c r="Q24" s="18">
        <f t="shared" si="1"/>
        <v>0.42592592592592593</v>
      </c>
      <c r="R24" s="2" t="s">
        <v>91</v>
      </c>
      <c r="S24" s="3"/>
      <c r="T24" s="3"/>
      <c r="U24" s="7" t="s">
        <v>882</v>
      </c>
      <c r="V24" s="2" t="s">
        <v>472</v>
      </c>
      <c r="W24" s="10"/>
    </row>
    <row r="25" spans="1:23" s="9" customFormat="1" ht="25" customHeight="1" x14ac:dyDescent="0.3">
      <c r="A25" s="2" t="s">
        <v>278</v>
      </c>
      <c r="B25" s="2" t="s">
        <v>18</v>
      </c>
      <c r="C25" s="2" t="s">
        <v>19</v>
      </c>
      <c r="D25" s="2" t="s">
        <v>20</v>
      </c>
      <c r="E25" s="2" t="s">
        <v>130</v>
      </c>
      <c r="F25" s="2" t="s">
        <v>141</v>
      </c>
      <c r="G25" s="2" t="s">
        <v>543</v>
      </c>
      <c r="H25" s="2" t="s">
        <v>544</v>
      </c>
      <c r="I25" s="2" t="s">
        <v>34</v>
      </c>
      <c r="J25" s="3">
        <v>3.52</v>
      </c>
      <c r="K25" s="3">
        <v>16</v>
      </c>
      <c r="L25" s="3">
        <v>36</v>
      </c>
      <c r="M25" s="20">
        <f t="shared" si="0"/>
        <v>0.66666666666666663</v>
      </c>
      <c r="N25" s="14">
        <v>75.17</v>
      </c>
      <c r="O25" s="3">
        <v>107</v>
      </c>
      <c r="P25" s="3">
        <v>24</v>
      </c>
      <c r="Q25" s="18">
        <f t="shared" si="1"/>
        <v>0.44444444444444442</v>
      </c>
      <c r="R25" s="2" t="s">
        <v>98</v>
      </c>
      <c r="S25" s="7" t="s">
        <v>858</v>
      </c>
      <c r="T25" s="7"/>
      <c r="U25" s="7" t="s">
        <v>942</v>
      </c>
      <c r="V25" s="2" t="s">
        <v>545</v>
      </c>
      <c r="W25" s="10"/>
    </row>
    <row r="26" spans="1:23" s="9" customFormat="1" ht="25" customHeight="1" x14ac:dyDescent="0.3">
      <c r="A26" s="2" t="s">
        <v>102</v>
      </c>
      <c r="B26" s="2" t="s">
        <v>18</v>
      </c>
      <c r="C26" s="2" t="s">
        <v>19</v>
      </c>
      <c r="D26" s="2" t="s">
        <v>20</v>
      </c>
      <c r="E26" s="2" t="s">
        <v>130</v>
      </c>
      <c r="F26" s="2" t="s">
        <v>131</v>
      </c>
      <c r="G26" s="2" t="s">
        <v>680</v>
      </c>
      <c r="H26" s="2" t="s">
        <v>681</v>
      </c>
      <c r="I26" s="2" t="s">
        <v>34</v>
      </c>
      <c r="J26" s="3">
        <v>3.63</v>
      </c>
      <c r="K26" s="3">
        <v>19</v>
      </c>
      <c r="L26" s="3">
        <v>31</v>
      </c>
      <c r="M26" s="20">
        <f t="shared" si="0"/>
        <v>0.57407407407407407</v>
      </c>
      <c r="N26" s="14">
        <v>74.98</v>
      </c>
      <c r="O26" s="3">
        <v>108</v>
      </c>
      <c r="P26" s="3">
        <v>25</v>
      </c>
      <c r="Q26" s="18">
        <f t="shared" si="1"/>
        <v>0.46296296296296297</v>
      </c>
      <c r="R26" s="2" t="s">
        <v>38</v>
      </c>
      <c r="S26" s="7" t="s">
        <v>858</v>
      </c>
      <c r="T26" s="7"/>
      <c r="U26" s="7" t="s">
        <v>907</v>
      </c>
      <c r="V26" s="2" t="s">
        <v>682</v>
      </c>
      <c r="W26" s="10"/>
    </row>
    <row r="27" spans="1:23" s="9" customFormat="1" ht="25" customHeight="1" x14ac:dyDescent="0.3">
      <c r="A27" s="2" t="s">
        <v>210</v>
      </c>
      <c r="B27" s="2" t="s">
        <v>18</v>
      </c>
      <c r="C27" s="2" t="s">
        <v>19</v>
      </c>
      <c r="D27" s="2" t="s">
        <v>20</v>
      </c>
      <c r="E27" s="2" t="s">
        <v>130</v>
      </c>
      <c r="F27" s="2" t="s">
        <v>131</v>
      </c>
      <c r="G27" s="2" t="s">
        <v>631</v>
      </c>
      <c r="H27" s="2" t="s">
        <v>632</v>
      </c>
      <c r="I27" s="2" t="s">
        <v>25</v>
      </c>
      <c r="J27" s="3">
        <v>3.79</v>
      </c>
      <c r="K27" s="3">
        <v>10</v>
      </c>
      <c r="L27" s="3">
        <v>24</v>
      </c>
      <c r="M27" s="18">
        <f t="shared" si="0"/>
        <v>0.44444444444444442</v>
      </c>
      <c r="N27" s="14">
        <v>74</v>
      </c>
      <c r="O27" s="3">
        <v>114</v>
      </c>
      <c r="P27" s="3">
        <v>26</v>
      </c>
      <c r="Q27" s="18">
        <f t="shared" si="1"/>
        <v>0.48148148148148145</v>
      </c>
      <c r="R27" s="2" t="s">
        <v>53</v>
      </c>
      <c r="S27" s="3"/>
      <c r="T27" s="3"/>
      <c r="U27" s="7" t="s">
        <v>916</v>
      </c>
      <c r="V27" s="2" t="s">
        <v>633</v>
      </c>
      <c r="W27" s="10"/>
    </row>
    <row r="28" spans="1:23" s="9" customFormat="1" ht="25" customHeight="1" x14ac:dyDescent="0.3">
      <c r="A28" s="2" t="s">
        <v>368</v>
      </c>
      <c r="B28" s="2" t="s">
        <v>18</v>
      </c>
      <c r="C28" s="2" t="s">
        <v>19</v>
      </c>
      <c r="D28" s="2" t="s">
        <v>20</v>
      </c>
      <c r="E28" s="2" t="s">
        <v>130</v>
      </c>
      <c r="F28" s="2" t="s">
        <v>141</v>
      </c>
      <c r="G28" s="2" t="s">
        <v>577</v>
      </c>
      <c r="H28" s="2" t="s">
        <v>578</v>
      </c>
      <c r="I28" s="2" t="s">
        <v>25</v>
      </c>
      <c r="J28" s="3">
        <v>3.86</v>
      </c>
      <c r="K28" s="3">
        <v>8</v>
      </c>
      <c r="L28" s="3">
        <v>20</v>
      </c>
      <c r="M28" s="18">
        <f t="shared" si="0"/>
        <v>0.37037037037037035</v>
      </c>
      <c r="N28" s="14">
        <v>73.989999999999995</v>
      </c>
      <c r="O28" s="3">
        <v>115</v>
      </c>
      <c r="P28" s="3">
        <v>27</v>
      </c>
      <c r="Q28" s="18">
        <f t="shared" si="1"/>
        <v>0.5</v>
      </c>
      <c r="R28" s="2" t="s">
        <v>43</v>
      </c>
      <c r="S28" s="3"/>
      <c r="T28" s="3"/>
      <c r="U28" s="7" t="s">
        <v>884</v>
      </c>
      <c r="V28" s="2" t="s">
        <v>579</v>
      </c>
      <c r="W28" s="10"/>
    </row>
    <row r="29" spans="1:23" s="9" customFormat="1" ht="25" customHeight="1" x14ac:dyDescent="0.3">
      <c r="A29" s="2" t="s">
        <v>378</v>
      </c>
      <c r="B29" s="2" t="s">
        <v>18</v>
      </c>
      <c r="C29" s="2" t="s">
        <v>19</v>
      </c>
      <c r="D29" s="2" t="s">
        <v>20</v>
      </c>
      <c r="E29" s="2" t="s">
        <v>130</v>
      </c>
      <c r="F29" s="2" t="s">
        <v>141</v>
      </c>
      <c r="G29" s="2" t="s">
        <v>462</v>
      </c>
      <c r="H29" s="2" t="s">
        <v>463</v>
      </c>
      <c r="I29" s="2" t="s">
        <v>25</v>
      </c>
      <c r="J29" s="3">
        <v>3.6</v>
      </c>
      <c r="K29" s="3">
        <v>14</v>
      </c>
      <c r="L29" s="3">
        <v>33</v>
      </c>
      <c r="M29" s="20">
        <f t="shared" si="0"/>
        <v>0.61111111111111116</v>
      </c>
      <c r="N29" s="14">
        <v>73.48</v>
      </c>
      <c r="O29" s="3">
        <v>120</v>
      </c>
      <c r="P29" s="3">
        <v>28</v>
      </c>
      <c r="Q29" s="20">
        <f t="shared" si="1"/>
        <v>0.51851851851851849</v>
      </c>
      <c r="R29" s="2" t="s">
        <v>96</v>
      </c>
      <c r="S29" s="7" t="s">
        <v>858</v>
      </c>
      <c r="T29" s="7"/>
      <c r="U29" s="7" t="s">
        <v>874</v>
      </c>
      <c r="V29" s="2" t="s">
        <v>464</v>
      </c>
      <c r="W29" s="10"/>
    </row>
    <row r="30" spans="1:23" s="9" customFormat="1" ht="24.5" customHeight="1" x14ac:dyDescent="0.3">
      <c r="A30" s="2" t="s">
        <v>161</v>
      </c>
      <c r="B30" s="2" t="s">
        <v>18</v>
      </c>
      <c r="C30" s="2" t="s">
        <v>19</v>
      </c>
      <c r="D30" s="2" t="s">
        <v>20</v>
      </c>
      <c r="E30" s="2" t="s">
        <v>130</v>
      </c>
      <c r="F30" s="2" t="s">
        <v>141</v>
      </c>
      <c r="G30" s="2" t="s">
        <v>479</v>
      </c>
      <c r="H30" s="2" t="s">
        <v>480</v>
      </c>
      <c r="I30" s="2" t="s">
        <v>34</v>
      </c>
      <c r="J30" s="3">
        <v>3.81</v>
      </c>
      <c r="K30" s="3">
        <v>9</v>
      </c>
      <c r="L30" s="3">
        <v>22</v>
      </c>
      <c r="M30" s="18">
        <f t="shared" si="0"/>
        <v>0.40740740740740738</v>
      </c>
      <c r="N30" s="14">
        <v>72.77</v>
      </c>
      <c r="O30" s="3">
        <v>128</v>
      </c>
      <c r="P30" s="3">
        <v>29</v>
      </c>
      <c r="Q30" s="20">
        <f t="shared" si="1"/>
        <v>0.53703703703703709</v>
      </c>
      <c r="R30" s="2" t="s">
        <v>38</v>
      </c>
      <c r="S30" s="3"/>
      <c r="T30" s="3"/>
      <c r="U30" s="3" t="s">
        <v>963</v>
      </c>
      <c r="V30" s="2" t="s">
        <v>481</v>
      </c>
      <c r="W30" s="10"/>
    </row>
    <row r="31" spans="1:23" s="9" customFormat="1" ht="25" customHeight="1" x14ac:dyDescent="0.3">
      <c r="A31" s="2" t="s">
        <v>256</v>
      </c>
      <c r="B31" s="2" t="s">
        <v>18</v>
      </c>
      <c r="C31" s="2" t="s">
        <v>19</v>
      </c>
      <c r="D31" s="2" t="s">
        <v>20</v>
      </c>
      <c r="E31" s="2" t="s">
        <v>130</v>
      </c>
      <c r="F31" s="2" t="s">
        <v>131</v>
      </c>
      <c r="G31" s="2" t="s">
        <v>297</v>
      </c>
      <c r="H31" s="2" t="s">
        <v>298</v>
      </c>
      <c r="I31" s="2" t="s">
        <v>34</v>
      </c>
      <c r="J31" s="3">
        <v>3.38</v>
      </c>
      <c r="K31" s="3">
        <v>21</v>
      </c>
      <c r="L31" s="3">
        <v>38</v>
      </c>
      <c r="M31" s="20">
        <f t="shared" si="0"/>
        <v>0.70370370370370372</v>
      </c>
      <c r="N31" s="14">
        <v>72.36</v>
      </c>
      <c r="O31" s="3">
        <v>132</v>
      </c>
      <c r="P31" s="3">
        <v>30</v>
      </c>
      <c r="Q31" s="20">
        <f t="shared" si="1"/>
        <v>0.55555555555555558</v>
      </c>
      <c r="R31" s="2" t="s">
        <v>112</v>
      </c>
      <c r="S31" s="7" t="s">
        <v>858</v>
      </c>
      <c r="T31" s="7"/>
      <c r="U31" s="3" t="s">
        <v>965</v>
      </c>
      <c r="V31" s="2" t="s">
        <v>300</v>
      </c>
      <c r="W31" s="10"/>
    </row>
    <row r="32" spans="1:23" s="9" customFormat="1" ht="25" customHeight="1" x14ac:dyDescent="0.3">
      <c r="A32" s="2" t="s">
        <v>95</v>
      </c>
      <c r="B32" s="2" t="s">
        <v>18</v>
      </c>
      <c r="C32" s="2" t="s">
        <v>19</v>
      </c>
      <c r="D32" s="2" t="s">
        <v>20</v>
      </c>
      <c r="E32" s="2" t="s">
        <v>130</v>
      </c>
      <c r="F32" s="2" t="s">
        <v>141</v>
      </c>
      <c r="G32" s="2" t="s">
        <v>781</v>
      </c>
      <c r="H32" s="2" t="s">
        <v>782</v>
      </c>
      <c r="I32" s="2" t="s">
        <v>25</v>
      </c>
      <c r="J32" s="3">
        <v>3.69</v>
      </c>
      <c r="K32" s="3">
        <v>12</v>
      </c>
      <c r="L32" s="3">
        <v>29</v>
      </c>
      <c r="M32" s="20">
        <f t="shared" si="0"/>
        <v>0.53703703703703709</v>
      </c>
      <c r="N32" s="14">
        <v>72.290000000000006</v>
      </c>
      <c r="O32" s="3">
        <v>133</v>
      </c>
      <c r="P32" s="3">
        <v>31</v>
      </c>
      <c r="Q32" s="20">
        <f t="shared" si="1"/>
        <v>0.57407407407407407</v>
      </c>
      <c r="R32" s="2" t="s">
        <v>53</v>
      </c>
      <c r="S32" s="3"/>
      <c r="T32" s="3"/>
      <c r="U32" s="7" t="s">
        <v>875</v>
      </c>
      <c r="V32" s="2" t="s">
        <v>783</v>
      </c>
      <c r="W32" s="10"/>
    </row>
    <row r="33" spans="1:23" s="9" customFormat="1" ht="25" customHeight="1" x14ac:dyDescent="0.3">
      <c r="A33" s="2" t="s">
        <v>236</v>
      </c>
      <c r="B33" s="2" t="s">
        <v>18</v>
      </c>
      <c r="C33" s="2" t="s">
        <v>19</v>
      </c>
      <c r="D33" s="2" t="s">
        <v>20</v>
      </c>
      <c r="E33" s="2" t="s">
        <v>130</v>
      </c>
      <c r="F33" s="2" t="s">
        <v>131</v>
      </c>
      <c r="G33" s="2" t="s">
        <v>305</v>
      </c>
      <c r="H33" s="2" t="s">
        <v>306</v>
      </c>
      <c r="I33" s="2" t="s">
        <v>25</v>
      </c>
      <c r="J33" s="3">
        <v>3.7</v>
      </c>
      <c r="K33" s="3">
        <v>17</v>
      </c>
      <c r="L33" s="3">
        <v>28</v>
      </c>
      <c r="M33" s="20">
        <f t="shared" si="0"/>
        <v>0.51851851851851849</v>
      </c>
      <c r="N33" s="14">
        <v>72.209999999999994</v>
      </c>
      <c r="O33" s="3">
        <v>134</v>
      </c>
      <c r="P33" s="3">
        <v>32</v>
      </c>
      <c r="Q33" s="20">
        <f t="shared" si="1"/>
        <v>0.59259259259259256</v>
      </c>
      <c r="R33" s="2" t="s">
        <v>137</v>
      </c>
      <c r="S33" s="7" t="s">
        <v>858</v>
      </c>
      <c r="T33" s="7"/>
      <c r="U33" s="7" t="s">
        <v>875</v>
      </c>
      <c r="V33" s="2" t="s">
        <v>308</v>
      </c>
      <c r="W33" s="10"/>
    </row>
    <row r="34" spans="1:23" s="9" customFormat="1" ht="25" customHeight="1" x14ac:dyDescent="0.3">
      <c r="A34" s="2" t="s">
        <v>261</v>
      </c>
      <c r="B34" s="2" t="s">
        <v>18</v>
      </c>
      <c r="C34" s="2" t="s">
        <v>19</v>
      </c>
      <c r="D34" s="2" t="s">
        <v>20</v>
      </c>
      <c r="E34" s="2" t="s">
        <v>130</v>
      </c>
      <c r="F34" s="2" t="s">
        <v>141</v>
      </c>
      <c r="G34" s="2" t="s">
        <v>142</v>
      </c>
      <c r="H34" s="2" t="s">
        <v>143</v>
      </c>
      <c r="I34" s="2" t="s">
        <v>25</v>
      </c>
      <c r="J34" s="3">
        <v>3.57</v>
      </c>
      <c r="K34" s="3">
        <v>15</v>
      </c>
      <c r="L34" s="3">
        <v>35</v>
      </c>
      <c r="M34" s="20">
        <f t="shared" ref="M34:M55" si="2">L34/54</f>
        <v>0.64814814814814814</v>
      </c>
      <c r="N34" s="14">
        <v>71.27</v>
      </c>
      <c r="O34" s="3">
        <v>143</v>
      </c>
      <c r="P34" s="3">
        <v>33</v>
      </c>
      <c r="Q34" s="20">
        <f t="shared" ref="Q34:Q55" si="3">P34/54</f>
        <v>0.61111111111111116</v>
      </c>
      <c r="R34" s="2" t="s">
        <v>112</v>
      </c>
      <c r="S34" s="3"/>
      <c r="T34" s="3"/>
      <c r="U34" s="3" t="s">
        <v>966</v>
      </c>
      <c r="V34" s="2" t="s">
        <v>146</v>
      </c>
      <c r="W34" s="10"/>
    </row>
    <row r="35" spans="1:23" s="9" customFormat="1" ht="25" customHeight="1" x14ac:dyDescent="0.3">
      <c r="A35" s="2" t="s">
        <v>429</v>
      </c>
      <c r="B35" s="2" t="s">
        <v>18</v>
      </c>
      <c r="C35" s="2" t="s">
        <v>19</v>
      </c>
      <c r="D35" s="2" t="s">
        <v>20</v>
      </c>
      <c r="E35" s="2" t="s">
        <v>130</v>
      </c>
      <c r="F35" s="2" t="s">
        <v>141</v>
      </c>
      <c r="G35" s="2" t="s">
        <v>446</v>
      </c>
      <c r="H35" s="2" t="s">
        <v>447</v>
      </c>
      <c r="I35" s="2" t="s">
        <v>34</v>
      </c>
      <c r="J35" s="3">
        <v>3.24</v>
      </c>
      <c r="K35" s="3">
        <v>20</v>
      </c>
      <c r="L35" s="3">
        <v>43</v>
      </c>
      <c r="M35" s="20">
        <f t="shared" si="2"/>
        <v>0.79629629629629628</v>
      </c>
      <c r="N35" s="14">
        <v>71.05</v>
      </c>
      <c r="O35" s="3">
        <v>145</v>
      </c>
      <c r="P35" s="3">
        <v>34</v>
      </c>
      <c r="Q35" s="20">
        <f t="shared" si="3"/>
        <v>0.62962962962962965</v>
      </c>
      <c r="R35" s="2" t="s">
        <v>137</v>
      </c>
      <c r="S35" s="7" t="s">
        <v>858</v>
      </c>
      <c r="T35" s="7"/>
      <c r="U35" s="7" t="s">
        <v>927</v>
      </c>
      <c r="V35" s="2" t="s">
        <v>450</v>
      </c>
      <c r="W35" s="10"/>
    </row>
    <row r="36" spans="1:23" s="9" customFormat="1" ht="25" customHeight="1" x14ac:dyDescent="0.3">
      <c r="A36" s="2" t="s">
        <v>83</v>
      </c>
      <c r="B36" s="2" t="s">
        <v>18</v>
      </c>
      <c r="C36" s="2" t="s">
        <v>19</v>
      </c>
      <c r="D36" s="2" t="s">
        <v>20</v>
      </c>
      <c r="E36" s="2" t="s">
        <v>130</v>
      </c>
      <c r="F36" s="2" t="s">
        <v>131</v>
      </c>
      <c r="G36" s="2" t="s">
        <v>193</v>
      </c>
      <c r="H36" s="2" t="s">
        <v>194</v>
      </c>
      <c r="I36" s="2" t="s">
        <v>25</v>
      </c>
      <c r="J36" s="3">
        <v>3.76</v>
      </c>
      <c r="K36" s="3">
        <v>15</v>
      </c>
      <c r="L36" s="3">
        <v>26</v>
      </c>
      <c r="M36" s="18">
        <f t="shared" si="2"/>
        <v>0.48148148148148145</v>
      </c>
      <c r="N36" s="14">
        <v>70.17</v>
      </c>
      <c r="O36" s="3">
        <v>152</v>
      </c>
      <c r="P36" s="3">
        <v>35</v>
      </c>
      <c r="Q36" s="20">
        <f t="shared" si="3"/>
        <v>0.64814814814814814</v>
      </c>
      <c r="R36" s="2" t="s">
        <v>29</v>
      </c>
      <c r="S36" s="3"/>
      <c r="T36" s="3"/>
      <c r="U36" s="7" t="s">
        <v>883</v>
      </c>
      <c r="V36" s="2" t="s">
        <v>198</v>
      </c>
      <c r="W36" s="10"/>
    </row>
    <row r="37" spans="1:23" s="9" customFormat="1" ht="25" customHeight="1" x14ac:dyDescent="0.3">
      <c r="A37" s="2" t="s">
        <v>181</v>
      </c>
      <c r="B37" s="2" t="s">
        <v>18</v>
      </c>
      <c r="C37" s="2" t="s">
        <v>19</v>
      </c>
      <c r="D37" s="2" t="s">
        <v>20</v>
      </c>
      <c r="E37" s="2" t="s">
        <v>130</v>
      </c>
      <c r="F37" s="2" t="s">
        <v>131</v>
      </c>
      <c r="G37" s="2" t="s">
        <v>677</v>
      </c>
      <c r="H37" s="2" t="s">
        <v>678</v>
      </c>
      <c r="I37" s="2" t="s">
        <v>25</v>
      </c>
      <c r="J37" s="3">
        <v>3.73</v>
      </c>
      <c r="K37" s="3">
        <v>16</v>
      </c>
      <c r="L37" s="3">
        <v>27</v>
      </c>
      <c r="M37" s="18">
        <f t="shared" si="2"/>
        <v>0.5</v>
      </c>
      <c r="N37" s="14">
        <v>70.010000000000005</v>
      </c>
      <c r="O37" s="3">
        <v>154</v>
      </c>
      <c r="P37" s="3">
        <v>36</v>
      </c>
      <c r="Q37" s="20">
        <f t="shared" si="3"/>
        <v>0.66666666666666663</v>
      </c>
      <c r="R37" s="2" t="s">
        <v>35</v>
      </c>
      <c r="S37" s="3"/>
      <c r="T37" s="3"/>
      <c r="U37" s="7" t="s">
        <v>921</v>
      </c>
      <c r="V37" s="2" t="s">
        <v>679</v>
      </c>
      <c r="W37" s="10"/>
    </row>
    <row r="38" spans="1:23" s="9" customFormat="1" ht="25" customHeight="1" x14ac:dyDescent="0.3">
      <c r="A38" s="2" t="s">
        <v>491</v>
      </c>
      <c r="B38" s="2" t="s">
        <v>18</v>
      </c>
      <c r="C38" s="2" t="s">
        <v>19</v>
      </c>
      <c r="D38" s="2" t="s">
        <v>20</v>
      </c>
      <c r="E38" s="2" t="s">
        <v>130</v>
      </c>
      <c r="F38" s="2" t="s">
        <v>131</v>
      </c>
      <c r="G38" s="2" t="s">
        <v>698</v>
      </c>
      <c r="H38" s="2" t="s">
        <v>699</v>
      </c>
      <c r="I38" s="2" t="s">
        <v>25</v>
      </c>
      <c r="J38" s="3">
        <v>3.59</v>
      </c>
      <c r="K38" s="3">
        <v>20</v>
      </c>
      <c r="L38" s="3">
        <v>34</v>
      </c>
      <c r="M38" s="20">
        <f t="shared" si="2"/>
        <v>0.62962962962962965</v>
      </c>
      <c r="N38" s="14">
        <v>69.69</v>
      </c>
      <c r="O38" s="3">
        <v>158</v>
      </c>
      <c r="P38" s="3">
        <v>37</v>
      </c>
      <c r="Q38" s="20">
        <f t="shared" si="3"/>
        <v>0.68518518518518523</v>
      </c>
      <c r="R38" s="2" t="s">
        <v>88</v>
      </c>
      <c r="S38" s="3"/>
      <c r="T38" s="3"/>
      <c r="U38" s="7" t="s">
        <v>932</v>
      </c>
      <c r="V38" s="2" t="s">
        <v>700</v>
      </c>
      <c r="W38" s="10"/>
    </row>
    <row r="39" spans="1:23" s="9" customFormat="1" ht="25" customHeight="1" x14ac:dyDescent="0.3">
      <c r="A39" s="2" t="s">
        <v>499</v>
      </c>
      <c r="B39" s="2" t="s">
        <v>18</v>
      </c>
      <c r="C39" s="2" t="s">
        <v>19</v>
      </c>
      <c r="D39" s="2" t="s">
        <v>20</v>
      </c>
      <c r="E39" s="2" t="s">
        <v>130</v>
      </c>
      <c r="F39" s="2" t="s">
        <v>131</v>
      </c>
      <c r="G39" s="2" t="s">
        <v>695</v>
      </c>
      <c r="H39" s="2" t="s">
        <v>696</v>
      </c>
      <c r="I39" s="2" t="s">
        <v>25</v>
      </c>
      <c r="J39" s="3">
        <v>3.67</v>
      </c>
      <c r="K39" s="3">
        <v>18</v>
      </c>
      <c r="L39" s="3">
        <v>30</v>
      </c>
      <c r="M39" s="20">
        <f t="shared" si="2"/>
        <v>0.55555555555555558</v>
      </c>
      <c r="N39" s="14">
        <v>69.17</v>
      </c>
      <c r="O39" s="3">
        <v>162</v>
      </c>
      <c r="P39" s="3">
        <v>38</v>
      </c>
      <c r="Q39" s="20">
        <f t="shared" si="3"/>
        <v>0.70370370370370372</v>
      </c>
      <c r="R39" s="2" t="s">
        <v>103</v>
      </c>
      <c r="S39" s="7" t="s">
        <v>858</v>
      </c>
      <c r="T39" s="7"/>
      <c r="U39" s="7" t="s">
        <v>906</v>
      </c>
      <c r="V39" s="2" t="s">
        <v>697</v>
      </c>
      <c r="W39" s="10"/>
    </row>
    <row r="40" spans="1:23" s="9" customFormat="1" ht="25" customHeight="1" x14ac:dyDescent="0.3">
      <c r="A40" s="2" t="s">
        <v>284</v>
      </c>
      <c r="B40" s="2" t="s">
        <v>18</v>
      </c>
      <c r="C40" s="2" t="s">
        <v>19</v>
      </c>
      <c r="D40" s="2" t="s">
        <v>20</v>
      </c>
      <c r="E40" s="2" t="s">
        <v>130</v>
      </c>
      <c r="F40" s="2" t="s">
        <v>141</v>
      </c>
      <c r="G40" s="2" t="s">
        <v>451</v>
      </c>
      <c r="H40" s="2" t="s">
        <v>452</v>
      </c>
      <c r="I40" s="2" t="s">
        <v>34</v>
      </c>
      <c r="J40" s="3">
        <v>3.28</v>
      </c>
      <c r="K40" s="3">
        <v>19</v>
      </c>
      <c r="L40" s="3">
        <v>42</v>
      </c>
      <c r="M40" s="20">
        <f t="shared" si="2"/>
        <v>0.77777777777777779</v>
      </c>
      <c r="N40" s="14">
        <v>68.8</v>
      </c>
      <c r="O40" s="3">
        <v>164</v>
      </c>
      <c r="P40" s="3">
        <v>39</v>
      </c>
      <c r="Q40" s="20">
        <f t="shared" si="3"/>
        <v>0.72222222222222221</v>
      </c>
      <c r="R40" s="2" t="s">
        <v>29</v>
      </c>
      <c r="S40" s="7" t="s">
        <v>858</v>
      </c>
      <c r="T40" s="7"/>
      <c r="U40" s="7" t="s">
        <v>864</v>
      </c>
      <c r="V40" s="2" t="s">
        <v>454</v>
      </c>
      <c r="W40" s="10"/>
    </row>
    <row r="41" spans="1:23" s="9" customFormat="1" ht="25" customHeight="1" x14ac:dyDescent="0.3">
      <c r="A41" s="2" t="s">
        <v>219</v>
      </c>
      <c r="B41" s="2" t="s">
        <v>18</v>
      </c>
      <c r="C41" s="2" t="s">
        <v>19</v>
      </c>
      <c r="D41" s="2" t="s">
        <v>20</v>
      </c>
      <c r="E41" s="2" t="s">
        <v>130</v>
      </c>
      <c r="F41" s="2" t="s">
        <v>131</v>
      </c>
      <c r="G41" s="2" t="s">
        <v>132</v>
      </c>
      <c r="H41" s="2" t="s">
        <v>133</v>
      </c>
      <c r="I41" s="2" t="s">
        <v>34</v>
      </c>
      <c r="J41" s="3">
        <v>3.37</v>
      </c>
      <c r="K41" s="3">
        <v>22</v>
      </c>
      <c r="L41" s="3">
        <v>39</v>
      </c>
      <c r="M41" s="20">
        <f t="shared" si="2"/>
        <v>0.72222222222222221</v>
      </c>
      <c r="N41" s="14">
        <v>67.55</v>
      </c>
      <c r="O41" s="3">
        <v>174</v>
      </c>
      <c r="P41" s="3">
        <v>40</v>
      </c>
      <c r="Q41" s="20">
        <f t="shared" si="3"/>
        <v>0.7407407407407407</v>
      </c>
      <c r="R41" s="2" t="s">
        <v>120</v>
      </c>
      <c r="S41" s="7" t="s">
        <v>858</v>
      </c>
      <c r="T41" s="7"/>
      <c r="U41" s="7" t="s">
        <v>941</v>
      </c>
      <c r="V41" s="2" t="s">
        <v>136</v>
      </c>
      <c r="W41" s="10"/>
    </row>
    <row r="42" spans="1:23" s="9" customFormat="1" ht="25" customHeight="1" x14ac:dyDescent="0.3">
      <c r="A42" s="2" t="s">
        <v>546</v>
      </c>
      <c r="B42" s="2" t="s">
        <v>18</v>
      </c>
      <c r="C42" s="2" t="s">
        <v>19</v>
      </c>
      <c r="D42" s="2" t="s">
        <v>20</v>
      </c>
      <c r="E42" s="2" t="s">
        <v>130</v>
      </c>
      <c r="F42" s="2" t="s">
        <v>141</v>
      </c>
      <c r="G42" s="2" t="s">
        <v>784</v>
      </c>
      <c r="H42" s="2" t="s">
        <v>785</v>
      </c>
      <c r="I42" s="2" t="s">
        <v>25</v>
      </c>
      <c r="J42" s="3">
        <v>3.4</v>
      </c>
      <c r="K42" s="3">
        <v>17</v>
      </c>
      <c r="L42" s="3">
        <v>37</v>
      </c>
      <c r="M42" s="20">
        <f t="shared" si="2"/>
        <v>0.68518518518518523</v>
      </c>
      <c r="N42" s="14">
        <v>67.03</v>
      </c>
      <c r="O42" s="3">
        <v>177</v>
      </c>
      <c r="P42" s="3">
        <v>41</v>
      </c>
      <c r="Q42" s="20">
        <f t="shared" si="3"/>
        <v>0.7592592592592593</v>
      </c>
      <c r="R42" s="2" t="s">
        <v>35</v>
      </c>
      <c r="S42" s="7" t="s">
        <v>858</v>
      </c>
      <c r="T42" s="7" t="s">
        <v>1007</v>
      </c>
      <c r="U42" s="7" t="s">
        <v>55</v>
      </c>
      <c r="V42" s="2" t="s">
        <v>786</v>
      </c>
      <c r="W42" s="10"/>
    </row>
    <row r="43" spans="1:23" s="9" customFormat="1" ht="25" customHeight="1" x14ac:dyDescent="0.3">
      <c r="A43" s="2" t="s">
        <v>551</v>
      </c>
      <c r="B43" s="2" t="s">
        <v>18</v>
      </c>
      <c r="C43" s="2" t="s">
        <v>19</v>
      </c>
      <c r="D43" s="2" t="s">
        <v>20</v>
      </c>
      <c r="E43" s="2" t="s">
        <v>130</v>
      </c>
      <c r="F43" s="2" t="s">
        <v>141</v>
      </c>
      <c r="G43" s="2" t="s">
        <v>534</v>
      </c>
      <c r="H43" s="2" t="s">
        <v>535</v>
      </c>
      <c r="I43" s="2" t="s">
        <v>34</v>
      </c>
      <c r="J43" s="3">
        <v>3.1</v>
      </c>
      <c r="K43" s="3">
        <v>22</v>
      </c>
      <c r="L43" s="3">
        <v>46</v>
      </c>
      <c r="M43" s="20">
        <f t="shared" si="2"/>
        <v>0.85185185185185186</v>
      </c>
      <c r="N43" s="14">
        <v>66.69</v>
      </c>
      <c r="O43" s="3">
        <v>178</v>
      </c>
      <c r="P43" s="3">
        <v>42</v>
      </c>
      <c r="Q43" s="20">
        <f t="shared" si="3"/>
        <v>0.77777777777777779</v>
      </c>
      <c r="R43" s="2" t="s">
        <v>88</v>
      </c>
      <c r="S43" s="7" t="s">
        <v>858</v>
      </c>
      <c r="T43" s="7"/>
      <c r="U43" s="7" t="s">
        <v>939</v>
      </c>
      <c r="V43" s="2" t="s">
        <v>536</v>
      </c>
      <c r="W43" s="10"/>
    </row>
    <row r="44" spans="1:23" s="9" customFormat="1" ht="25" customHeight="1" x14ac:dyDescent="0.3">
      <c r="A44" s="2" t="s">
        <v>168</v>
      </c>
      <c r="B44" s="2" t="s">
        <v>18</v>
      </c>
      <c r="C44" s="2" t="s">
        <v>19</v>
      </c>
      <c r="D44" s="2" t="s">
        <v>20</v>
      </c>
      <c r="E44" s="2" t="s">
        <v>130</v>
      </c>
      <c r="F44" s="2" t="s">
        <v>141</v>
      </c>
      <c r="G44" s="2" t="s">
        <v>476</v>
      </c>
      <c r="H44" s="2" t="s">
        <v>477</v>
      </c>
      <c r="I44" s="2" t="s">
        <v>34</v>
      </c>
      <c r="J44" s="3">
        <v>3.17</v>
      </c>
      <c r="K44" s="3">
        <v>21</v>
      </c>
      <c r="L44" s="3">
        <v>44</v>
      </c>
      <c r="M44" s="20">
        <f t="shared" si="2"/>
        <v>0.81481481481481477</v>
      </c>
      <c r="N44" s="14">
        <v>66.55</v>
      </c>
      <c r="O44" s="3">
        <v>180</v>
      </c>
      <c r="P44" s="3">
        <v>43</v>
      </c>
      <c r="Q44" s="20">
        <f t="shared" si="3"/>
        <v>0.79629629629629628</v>
      </c>
      <c r="R44" s="2" t="s">
        <v>103</v>
      </c>
      <c r="S44" s="7" t="s">
        <v>858</v>
      </c>
      <c r="T44" s="7"/>
      <c r="U44" s="7" t="s">
        <v>891</v>
      </c>
      <c r="V44" s="2" t="s">
        <v>478</v>
      </c>
      <c r="W44" s="10"/>
    </row>
    <row r="45" spans="1:23" s="9" customFormat="1" ht="25" customHeight="1" x14ac:dyDescent="0.3">
      <c r="A45" s="2" t="s">
        <v>271</v>
      </c>
      <c r="B45" s="2" t="s">
        <v>18</v>
      </c>
      <c r="C45" s="2" t="s">
        <v>19</v>
      </c>
      <c r="D45" s="2" t="s">
        <v>20</v>
      </c>
      <c r="E45" s="2" t="s">
        <v>130</v>
      </c>
      <c r="F45" s="2" t="s">
        <v>131</v>
      </c>
      <c r="G45" s="2" t="s">
        <v>327</v>
      </c>
      <c r="H45" s="2" t="s">
        <v>328</v>
      </c>
      <c r="I45" s="2" t="s">
        <v>25</v>
      </c>
      <c r="J45" s="3">
        <v>3.36</v>
      </c>
      <c r="K45" s="3">
        <v>23</v>
      </c>
      <c r="L45" s="3">
        <v>40</v>
      </c>
      <c r="M45" s="20">
        <f t="shared" si="2"/>
        <v>0.7407407407407407</v>
      </c>
      <c r="N45" s="14">
        <v>65.489999999999995</v>
      </c>
      <c r="O45" s="3">
        <v>183</v>
      </c>
      <c r="P45" s="3">
        <v>44</v>
      </c>
      <c r="Q45" s="20">
        <f t="shared" si="3"/>
        <v>0.81481481481481477</v>
      </c>
      <c r="R45" s="2" t="s">
        <v>26</v>
      </c>
      <c r="S45" s="7" t="s">
        <v>858</v>
      </c>
      <c r="T45" s="7"/>
      <c r="U45" s="3" t="s">
        <v>951</v>
      </c>
      <c r="V45" s="2" t="s">
        <v>330</v>
      </c>
      <c r="W45" s="10"/>
    </row>
    <row r="46" spans="1:23" s="9" customFormat="1" ht="25" customHeight="1" x14ac:dyDescent="0.3">
      <c r="A46" s="2" t="s">
        <v>299</v>
      </c>
      <c r="B46" s="2" t="s">
        <v>18</v>
      </c>
      <c r="C46" s="2" t="s">
        <v>19</v>
      </c>
      <c r="D46" s="2" t="s">
        <v>20</v>
      </c>
      <c r="E46" s="2" t="s">
        <v>130</v>
      </c>
      <c r="F46" s="2" t="s">
        <v>141</v>
      </c>
      <c r="G46" s="2" t="s">
        <v>147</v>
      </c>
      <c r="H46" s="2" t="s">
        <v>148</v>
      </c>
      <c r="I46" s="2" t="s">
        <v>25</v>
      </c>
      <c r="J46" s="3">
        <v>3.29</v>
      </c>
      <c r="K46" s="3">
        <v>18</v>
      </c>
      <c r="L46" s="3">
        <v>41</v>
      </c>
      <c r="M46" s="20">
        <f t="shared" si="2"/>
        <v>0.7592592592592593</v>
      </c>
      <c r="N46" s="14">
        <v>64.34</v>
      </c>
      <c r="O46" s="3">
        <v>188</v>
      </c>
      <c r="P46" s="3">
        <v>45</v>
      </c>
      <c r="Q46" s="20">
        <f t="shared" si="3"/>
        <v>0.83333333333333337</v>
      </c>
      <c r="R46" s="2" t="s">
        <v>120</v>
      </c>
      <c r="S46" s="7" t="s">
        <v>858</v>
      </c>
      <c r="T46" s="7"/>
      <c r="U46" s="7" t="s">
        <v>876</v>
      </c>
      <c r="V46" s="2" t="s">
        <v>151</v>
      </c>
      <c r="W46" s="10"/>
    </row>
    <row r="47" spans="1:23" s="9" customFormat="1" ht="25" customHeight="1" x14ac:dyDescent="0.3">
      <c r="A47" s="2" t="s">
        <v>307</v>
      </c>
      <c r="B47" s="2" t="s">
        <v>18</v>
      </c>
      <c r="C47" s="2" t="s">
        <v>19</v>
      </c>
      <c r="D47" s="2" t="s">
        <v>20</v>
      </c>
      <c r="E47" s="2" t="s">
        <v>130</v>
      </c>
      <c r="F47" s="2" t="s">
        <v>141</v>
      </c>
      <c r="G47" s="2" t="s">
        <v>442</v>
      </c>
      <c r="H47" s="2" t="s">
        <v>443</v>
      </c>
      <c r="I47" s="2" t="s">
        <v>34</v>
      </c>
      <c r="J47" s="3">
        <v>2.95</v>
      </c>
      <c r="K47" s="3">
        <v>23</v>
      </c>
      <c r="L47" s="3">
        <v>49</v>
      </c>
      <c r="M47" s="20">
        <f t="shared" si="2"/>
        <v>0.90740740740740744</v>
      </c>
      <c r="N47" s="14">
        <v>64.05</v>
      </c>
      <c r="O47" s="3">
        <v>190</v>
      </c>
      <c r="P47" s="3">
        <v>46</v>
      </c>
      <c r="Q47" s="20">
        <f t="shared" si="3"/>
        <v>0.85185185185185186</v>
      </c>
      <c r="R47" s="2" t="s">
        <v>26</v>
      </c>
      <c r="S47" s="7" t="s">
        <v>858</v>
      </c>
      <c r="T47" s="7"/>
      <c r="U47" s="7" t="s">
        <v>904</v>
      </c>
      <c r="V47" s="2" t="s">
        <v>445</v>
      </c>
      <c r="W47" s="10"/>
    </row>
    <row r="48" spans="1:23" s="9" customFormat="1" ht="25" customHeight="1" x14ac:dyDescent="0.3">
      <c r="A48" s="2" t="s">
        <v>523</v>
      </c>
      <c r="B48" s="2" t="s">
        <v>18</v>
      </c>
      <c r="C48" s="2" t="s">
        <v>19</v>
      </c>
      <c r="D48" s="2" t="s">
        <v>20</v>
      </c>
      <c r="E48" s="2" t="s">
        <v>130</v>
      </c>
      <c r="F48" s="2" t="s">
        <v>141</v>
      </c>
      <c r="G48" s="2" t="s">
        <v>547</v>
      </c>
      <c r="H48" s="2" t="s">
        <v>548</v>
      </c>
      <c r="I48" s="2" t="s">
        <v>25</v>
      </c>
      <c r="J48" s="3">
        <v>2.93</v>
      </c>
      <c r="K48" s="3">
        <v>24</v>
      </c>
      <c r="L48" s="3">
        <v>50</v>
      </c>
      <c r="M48" s="20">
        <f t="shared" si="2"/>
        <v>0.92592592592592593</v>
      </c>
      <c r="N48" s="14">
        <v>63.64</v>
      </c>
      <c r="O48" s="3">
        <v>191</v>
      </c>
      <c r="P48" s="3">
        <v>47</v>
      </c>
      <c r="Q48" s="20">
        <f t="shared" si="3"/>
        <v>0.87037037037037035</v>
      </c>
      <c r="R48" s="2" t="s">
        <v>128</v>
      </c>
      <c r="S48" s="7" t="s">
        <v>858</v>
      </c>
      <c r="T48" s="7"/>
      <c r="U48" s="7" t="s">
        <v>944</v>
      </c>
      <c r="V48" s="2" t="s">
        <v>550</v>
      </c>
      <c r="W48" s="10"/>
    </row>
    <row r="49" spans="1:23" s="9" customFormat="1" ht="25" customHeight="1" x14ac:dyDescent="0.3">
      <c r="A49" s="2" t="s">
        <v>558</v>
      </c>
      <c r="B49" s="2" t="s">
        <v>18</v>
      </c>
      <c r="C49" s="2" t="s">
        <v>19</v>
      </c>
      <c r="D49" s="2" t="s">
        <v>20</v>
      </c>
      <c r="E49" s="2" t="s">
        <v>130</v>
      </c>
      <c r="F49" s="2" t="s">
        <v>131</v>
      </c>
      <c r="G49" s="2" t="s">
        <v>302</v>
      </c>
      <c r="H49" s="2" t="s">
        <v>303</v>
      </c>
      <c r="I49" s="2" t="s">
        <v>25</v>
      </c>
      <c r="J49" s="3">
        <v>3.16</v>
      </c>
      <c r="K49" s="3">
        <v>24</v>
      </c>
      <c r="L49" s="3">
        <v>45</v>
      </c>
      <c r="M49" s="20">
        <f t="shared" si="2"/>
        <v>0.83333333333333337</v>
      </c>
      <c r="N49" s="14">
        <v>63.5</v>
      </c>
      <c r="O49" s="3">
        <v>193</v>
      </c>
      <c r="P49" s="3">
        <v>48</v>
      </c>
      <c r="Q49" s="20">
        <f t="shared" si="3"/>
        <v>0.88888888888888884</v>
      </c>
      <c r="R49" s="2" t="s">
        <v>128</v>
      </c>
      <c r="S49" s="7" t="s">
        <v>858</v>
      </c>
      <c r="T49" s="7"/>
      <c r="U49" s="7" t="s">
        <v>862</v>
      </c>
      <c r="V49" s="2" t="s">
        <v>304</v>
      </c>
      <c r="W49" s="10"/>
    </row>
    <row r="50" spans="1:23" s="9" customFormat="1" ht="25" customHeight="1" x14ac:dyDescent="0.3">
      <c r="A50" s="2" t="s">
        <v>410</v>
      </c>
      <c r="B50" s="2" t="s">
        <v>18</v>
      </c>
      <c r="C50" s="2" t="s">
        <v>19</v>
      </c>
      <c r="D50" s="2" t="s">
        <v>20</v>
      </c>
      <c r="E50" s="2" t="s">
        <v>130</v>
      </c>
      <c r="F50" s="2" t="s">
        <v>131</v>
      </c>
      <c r="G50" s="2" t="s">
        <v>324</v>
      </c>
      <c r="H50" s="2" t="s">
        <v>325</v>
      </c>
      <c r="I50" s="2" t="s">
        <v>25</v>
      </c>
      <c r="J50" s="3">
        <v>2.78</v>
      </c>
      <c r="K50" s="3">
        <v>27</v>
      </c>
      <c r="L50" s="3">
        <v>51</v>
      </c>
      <c r="M50" s="20">
        <f t="shared" si="2"/>
        <v>0.94444444444444442</v>
      </c>
      <c r="N50" s="14">
        <v>62.75</v>
      </c>
      <c r="O50" s="3">
        <v>199</v>
      </c>
      <c r="P50" s="3">
        <v>49</v>
      </c>
      <c r="Q50" s="20">
        <f t="shared" si="3"/>
        <v>0.90740740740740744</v>
      </c>
      <c r="R50" s="2" t="s">
        <v>170</v>
      </c>
      <c r="S50" s="7" t="s">
        <v>858</v>
      </c>
      <c r="T50" s="7"/>
      <c r="U50" s="3" t="s">
        <v>996</v>
      </c>
      <c r="V50" s="2" t="s">
        <v>326</v>
      </c>
      <c r="W50" s="10"/>
    </row>
    <row r="51" spans="1:23" s="9" customFormat="1" ht="25" customHeight="1" x14ac:dyDescent="0.3">
      <c r="A51" s="2" t="s">
        <v>144</v>
      </c>
      <c r="B51" s="2" t="s">
        <v>18</v>
      </c>
      <c r="C51" s="2" t="s">
        <v>19</v>
      </c>
      <c r="D51" s="2" t="s">
        <v>20</v>
      </c>
      <c r="E51" s="2" t="s">
        <v>130</v>
      </c>
      <c r="F51" s="2" t="s">
        <v>131</v>
      </c>
      <c r="G51" s="2" t="s">
        <v>683</v>
      </c>
      <c r="H51" s="2" t="s">
        <v>684</v>
      </c>
      <c r="I51" s="2" t="s">
        <v>25</v>
      </c>
      <c r="J51" s="3">
        <v>3</v>
      </c>
      <c r="K51" s="3">
        <v>26</v>
      </c>
      <c r="L51" s="3">
        <v>48</v>
      </c>
      <c r="M51" s="20">
        <f t="shared" si="2"/>
        <v>0.88888888888888884</v>
      </c>
      <c r="N51" s="14">
        <v>62.22</v>
      </c>
      <c r="O51" s="3">
        <v>200</v>
      </c>
      <c r="P51" s="3">
        <v>50</v>
      </c>
      <c r="Q51" s="20">
        <f t="shared" si="3"/>
        <v>0.92592592592592593</v>
      </c>
      <c r="R51" s="2" t="s">
        <v>82</v>
      </c>
      <c r="S51" s="7" t="s">
        <v>858</v>
      </c>
      <c r="T51" s="7"/>
      <c r="U51" s="7" t="s">
        <v>909</v>
      </c>
      <c r="V51" s="2" t="s">
        <v>685</v>
      </c>
      <c r="W51" s="10"/>
    </row>
    <row r="52" spans="1:23" s="9" customFormat="1" ht="25" customHeight="1" x14ac:dyDescent="0.3">
      <c r="A52" s="2" t="s">
        <v>237</v>
      </c>
      <c r="B52" s="2" t="s">
        <v>18</v>
      </c>
      <c r="C52" s="2" t="s">
        <v>19</v>
      </c>
      <c r="D52" s="2" t="s">
        <v>20</v>
      </c>
      <c r="E52" s="2" t="s">
        <v>130</v>
      </c>
      <c r="F52" s="2" t="s">
        <v>131</v>
      </c>
      <c r="G52" s="2" t="s">
        <v>671</v>
      </c>
      <c r="H52" s="2" t="s">
        <v>672</v>
      </c>
      <c r="I52" s="2" t="s">
        <v>25</v>
      </c>
      <c r="J52" s="3">
        <v>3.05</v>
      </c>
      <c r="K52" s="3">
        <v>25</v>
      </c>
      <c r="L52" s="3">
        <v>47</v>
      </c>
      <c r="M52" s="20">
        <f t="shared" si="2"/>
        <v>0.87037037037037035</v>
      </c>
      <c r="N52" s="14">
        <v>61.26</v>
      </c>
      <c r="O52" s="3">
        <v>203</v>
      </c>
      <c r="P52" s="3">
        <v>51</v>
      </c>
      <c r="Q52" s="20">
        <f t="shared" si="3"/>
        <v>0.94444444444444442</v>
      </c>
      <c r="R52" s="2" t="s">
        <v>84</v>
      </c>
      <c r="S52" s="7" t="s">
        <v>858</v>
      </c>
      <c r="T52" s="7"/>
      <c r="U52" s="7" t="s">
        <v>897</v>
      </c>
      <c r="V52" s="2" t="s">
        <v>673</v>
      </c>
      <c r="W52" s="10"/>
    </row>
    <row r="53" spans="1:23" s="9" customFormat="1" ht="25" customHeight="1" x14ac:dyDescent="0.3">
      <c r="A53" s="2" t="s">
        <v>640</v>
      </c>
      <c r="B53" s="2" t="s">
        <v>18</v>
      </c>
      <c r="C53" s="2" t="s">
        <v>19</v>
      </c>
      <c r="D53" s="2" t="s">
        <v>20</v>
      </c>
      <c r="E53" s="2" t="s">
        <v>130</v>
      </c>
      <c r="F53" s="2" t="s">
        <v>141</v>
      </c>
      <c r="G53" s="2" t="s">
        <v>455</v>
      </c>
      <c r="H53" s="2" t="s">
        <v>456</v>
      </c>
      <c r="I53" s="2" t="s">
        <v>34</v>
      </c>
      <c r="J53" s="3">
        <v>2.68</v>
      </c>
      <c r="K53" s="3">
        <v>25</v>
      </c>
      <c r="L53" s="3">
        <v>52</v>
      </c>
      <c r="M53" s="20">
        <f t="shared" si="2"/>
        <v>0.96296296296296291</v>
      </c>
      <c r="N53" s="14">
        <v>59.61</v>
      </c>
      <c r="O53" s="3">
        <v>208</v>
      </c>
      <c r="P53" s="3">
        <v>52</v>
      </c>
      <c r="Q53" s="20">
        <f t="shared" si="3"/>
        <v>0.96296296296296291</v>
      </c>
      <c r="R53" s="2" t="s">
        <v>170</v>
      </c>
      <c r="S53" s="7" t="s">
        <v>858</v>
      </c>
      <c r="T53" s="7"/>
      <c r="U53" s="7" t="s">
        <v>905</v>
      </c>
      <c r="V53" s="2" t="s">
        <v>457</v>
      </c>
      <c r="W53" s="10"/>
    </row>
    <row r="54" spans="1:23" s="9" customFormat="1" ht="25" customHeight="1" x14ac:dyDescent="0.3">
      <c r="A54" s="2" t="s">
        <v>118</v>
      </c>
      <c r="B54" s="2" t="s">
        <v>18</v>
      </c>
      <c r="C54" s="2" t="s">
        <v>19</v>
      </c>
      <c r="D54" s="2" t="s">
        <v>20</v>
      </c>
      <c r="E54" s="2" t="s">
        <v>130</v>
      </c>
      <c r="F54" s="2" t="s">
        <v>141</v>
      </c>
      <c r="G54" s="2" t="s">
        <v>466</v>
      </c>
      <c r="H54" s="2" t="s">
        <v>467</v>
      </c>
      <c r="I54" s="2" t="s">
        <v>25</v>
      </c>
      <c r="J54" s="3">
        <v>2.35</v>
      </c>
      <c r="K54" s="3">
        <v>26</v>
      </c>
      <c r="L54" s="3">
        <v>53</v>
      </c>
      <c r="M54" s="20">
        <f t="shared" si="2"/>
        <v>0.98148148148148151</v>
      </c>
      <c r="N54" s="14">
        <v>52.14</v>
      </c>
      <c r="O54" s="3">
        <v>217</v>
      </c>
      <c r="P54" s="3">
        <v>53</v>
      </c>
      <c r="Q54" s="20">
        <f t="shared" si="3"/>
        <v>0.98148148148148151</v>
      </c>
      <c r="R54" s="2" t="s">
        <v>82</v>
      </c>
      <c r="S54" s="7" t="s">
        <v>858</v>
      </c>
      <c r="T54" s="7"/>
      <c r="U54" s="7" t="s">
        <v>860</v>
      </c>
      <c r="V54" s="2" t="s">
        <v>468</v>
      </c>
      <c r="W54" s="10"/>
    </row>
    <row r="55" spans="1:23" s="9" customFormat="1" ht="25" customHeight="1" x14ac:dyDescent="0.3">
      <c r="A55" s="2" t="s">
        <v>44</v>
      </c>
      <c r="B55" s="2" t="s">
        <v>18</v>
      </c>
      <c r="C55" s="2" t="s">
        <v>19</v>
      </c>
      <c r="D55" s="2" t="s">
        <v>20</v>
      </c>
      <c r="E55" s="2" t="s">
        <v>130</v>
      </c>
      <c r="F55" s="2" t="s">
        <v>141</v>
      </c>
      <c r="G55" s="2" t="s">
        <v>769</v>
      </c>
      <c r="H55" s="2" t="s">
        <v>770</v>
      </c>
      <c r="I55" s="2" t="s">
        <v>25</v>
      </c>
      <c r="J55" s="3">
        <v>2.2999999999999998</v>
      </c>
      <c r="K55" s="3">
        <v>27</v>
      </c>
      <c r="L55" s="3">
        <v>54</v>
      </c>
      <c r="M55" s="20">
        <f t="shared" si="2"/>
        <v>1</v>
      </c>
      <c r="N55" s="14">
        <v>51.88</v>
      </c>
      <c r="O55" s="3">
        <v>218</v>
      </c>
      <c r="P55" s="3">
        <v>54</v>
      </c>
      <c r="Q55" s="20">
        <f t="shared" si="3"/>
        <v>1</v>
      </c>
      <c r="R55" s="2" t="s">
        <v>84</v>
      </c>
      <c r="S55" s="7" t="s">
        <v>858</v>
      </c>
      <c r="T55" s="7"/>
      <c r="U55" s="7" t="s">
        <v>870</v>
      </c>
      <c r="V55" s="2" t="s">
        <v>771</v>
      </c>
      <c r="W55" s="10"/>
    </row>
  </sheetData>
  <autoFilter ref="A1:W1" xr:uid="{A56119F4-34FC-4AC9-BC28-68BFCCD8C4CA}">
    <sortState xmlns:xlrd2="http://schemas.microsoft.com/office/spreadsheetml/2017/richdata2" ref="A2:W55">
      <sortCondition ref="Q1"/>
    </sortState>
  </autoFilter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普通班</vt:lpstr>
      <vt:lpstr>符合国励申请的名单</vt:lpstr>
      <vt:lpstr>种子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韫琪 黄</cp:lastModifiedBy>
  <dcterms:created xsi:type="dcterms:W3CDTF">2023-09-25T10:18:14Z</dcterms:created>
  <dcterms:modified xsi:type="dcterms:W3CDTF">2023-09-27T01:33:52Z</dcterms:modified>
</cp:coreProperties>
</file>